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0" sheetId="11" state="hidden" r:id="rId5"/>
    <sheet name="00 00 Naklady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'00 00 Naklady'!$A$1:$I$122</definedName>
    <definedName name="_xlnm.Print_Area" localSheetId="4">'Rekapitulace Objekt 00'!$A$1:$H$36</definedName>
    <definedName name="_xlnm.Print_Area" localSheetId="1">Stavba!$A$1:$J$49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36" i="11" l="1"/>
  <c r="BC28" i="11"/>
  <c r="AN122" i="12"/>
  <c r="O18" i="11" s="1"/>
  <c r="H22" i="11" s="1"/>
  <c r="O21" i="11" s="1"/>
  <c r="O23" i="1" s="1"/>
  <c r="J27" i="1" s="1"/>
  <c r="AK121" i="12"/>
  <c r="AL121" i="12"/>
  <c r="BA119" i="12"/>
  <c r="BA116" i="12"/>
  <c r="BA110" i="12"/>
  <c r="BA107" i="12"/>
  <c r="BA99" i="12"/>
  <c r="BA62" i="12"/>
  <c r="BA54" i="12"/>
  <c r="BA51" i="12"/>
  <c r="BA18" i="12"/>
  <c r="BA15" i="12"/>
  <c r="BA12" i="12"/>
  <c r="G9" i="12"/>
  <c r="G11" i="12"/>
  <c r="G14" i="12"/>
  <c r="G17" i="12"/>
  <c r="G21" i="12"/>
  <c r="G23" i="12"/>
  <c r="G27" i="12"/>
  <c r="G34" i="12"/>
  <c r="G39" i="12"/>
  <c r="G44" i="12"/>
  <c r="G46" i="12"/>
  <c r="G48" i="12"/>
  <c r="G50" i="12"/>
  <c r="G53" i="12"/>
  <c r="G61" i="12"/>
  <c r="G67" i="12"/>
  <c r="G69" i="12"/>
  <c r="G71" i="12"/>
  <c r="G73" i="12"/>
  <c r="G75" i="12"/>
  <c r="G78" i="12"/>
  <c r="G80" i="12"/>
  <c r="G82" i="12"/>
  <c r="G84" i="12"/>
  <c r="G86" i="12"/>
  <c r="G89" i="12"/>
  <c r="G91" i="12"/>
  <c r="G93" i="12"/>
  <c r="G96" i="12"/>
  <c r="G98" i="12"/>
  <c r="G101" i="12"/>
  <c r="G103" i="12"/>
  <c r="G106" i="12"/>
  <c r="G109" i="12"/>
  <c r="G112" i="12"/>
  <c r="G115" i="12"/>
  <c r="G118" i="12"/>
  <c r="D19" i="11"/>
  <c r="B7" i="11"/>
  <c r="B6" i="11"/>
  <c r="C1" i="11"/>
  <c r="B1" i="11"/>
  <c r="B1" i="9"/>
  <c r="C1" i="9"/>
  <c r="B7" i="9"/>
  <c r="B6" i="9"/>
  <c r="F95" i="12" l="1"/>
  <c r="F77" i="12"/>
  <c r="F20" i="12"/>
  <c r="F8" i="12"/>
  <c r="AO122" i="12"/>
  <c r="P18" i="11" s="1"/>
  <c r="H24" i="11" s="1"/>
  <c r="P21" i="11" s="1"/>
  <c r="P23" i="1" s="1"/>
  <c r="J29" i="1" s="1"/>
  <c r="J30" i="1" s="1"/>
  <c r="F105" i="12"/>
  <c r="F88" i="12"/>
  <c r="J28" i="1"/>
  <c r="H23" i="11"/>
  <c r="H33" i="11" l="1"/>
  <c r="J46" i="1"/>
  <c r="H25" i="11"/>
  <c r="J31" i="1"/>
  <c r="H35" i="11"/>
  <c r="J48" i="1"/>
  <c r="J43" i="1"/>
  <c r="H30" i="11"/>
  <c r="G122" i="12"/>
  <c r="H18" i="11" s="1"/>
  <c r="H19" i="11" s="1"/>
  <c r="J23" i="1" s="1"/>
  <c r="J24" i="1" s="1"/>
  <c r="J45" i="1"/>
  <c r="H32" i="11"/>
  <c r="H31" i="11"/>
  <c r="J44" i="1"/>
  <c r="J47" i="1"/>
  <c r="H34" i="11"/>
  <c r="H26" i="11"/>
  <c r="H36" i="11" l="1"/>
  <c r="J49" i="1"/>
</calcChain>
</file>

<file path=xl/sharedStrings.xml><?xml version="1.0" encoding="utf-8"?>
<sst xmlns="http://schemas.openxmlformats.org/spreadsheetml/2006/main" count="357" uniqueCount="202">
  <si>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</si>
  <si>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</si>
  <si>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</si>
  <si>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</si>
  <si>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</si>
  <si>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</si>
  <si>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</si>
  <si>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</si>
  <si>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</si>
  <si>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</si>
  <si>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</si>
  <si>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</si>
  <si>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</si>
  <si>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</si>
  <si>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</si>
  <si>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</si>
  <si>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</si>
  <si>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</si>
  <si>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</si>
  <si>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</si>
  <si>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</si>
  <si>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</si>
  <si>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</si>
  <si>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</si>
  <si>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</si>
  <si>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</si>
  <si>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</si>
  <si>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</si>
  <si>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</si>
  <si>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</si>
  <si>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</si>
  <si>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</si>
  <si>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</si>
  <si>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</si>
  <si>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</si>
  <si>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</si>
  <si>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</si>
  <si>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</si>
  <si>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</si>
  <si>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</si>
  <si>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</si>
  <si>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LTPROJEKT/N025</t>
  </si>
  <si>
    <t>FAKULTNÍ NEMOCNICE BRNO - PŘÍSTAVBA PRACOVIŠTĚ PET MR K BUDOVĚ Q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</si>
  <si>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</si>
  <si>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</si>
  <si>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</si>
  <si>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</si>
  <si>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</si>
  <si>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</si>
  <si>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</si>
  <si>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</si>
  <si>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</si>
  <si>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</si>
  <si>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</si>
  <si>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</si>
  <si>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Ostatní a vedlejší náklady</t>
  </si>
  <si>
    <t>00</t>
  </si>
  <si>
    <t>VEDLEJŠÍ A OSTATNÍ NÁKLADY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</si>
  <si>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</si>
  <si>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</si>
  <si>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</si>
  <si>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</si>
  <si>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</si>
  <si>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</si>
  <si>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</si>
  <si>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</si>
  <si>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</si>
  <si>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</si>
  <si>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VN</t>
  </si>
  <si>
    <t>Vedlejší náklady</t>
  </si>
  <si>
    <t>ON</t>
  </si>
  <si>
    <t>Ostatní náklady</t>
  </si>
  <si>
    <t>ON_RMP</t>
  </si>
  <si>
    <t>Vedlejší a ostatní náklady pro Rozvody medicinálních plynů</t>
  </si>
  <si>
    <t>ON_VYT</t>
  </si>
  <si>
    <t>Vedlejší a ostatní náklady pro vytápění</t>
  </si>
  <si>
    <t>ON_VZT</t>
  </si>
  <si>
    <t>Vedlejší a ostatní náklady pro VZT</t>
  </si>
  <si>
    <t>ON_ZTI</t>
  </si>
  <si>
    <t>Vedlejší a ostatní náklady pro ZTI</t>
  </si>
  <si>
    <t>Cena celkem</t>
  </si>
  <si>
    <t>Rozsah:</t>
  </si>
  <si>
    <t>Rekapitulace soupisů náležejících k objektu</t>
  </si>
  <si>
    <t>Soupis</t>
  </si>
  <si>
    <t>Cena (Kč)</t>
  </si>
  <si>
    <t>Celkem objekt</t>
  </si>
  <si>
    <t>Celkem za objekt s DPH</t>
  </si>
  <si>
    <t>Soupis vedlejších a ostatních nákladů</t>
  </si>
  <si>
    <t>Ceník</t>
  </si>
  <si>
    <t>Cen. soustava</t>
  </si>
  <si>
    <t>#LevelZatrideniCeniku#</t>
  </si>
  <si>
    <t>Ceník, kapitola</t>
  </si>
  <si>
    <t>Poznámka uchazeče</t>
  </si>
  <si>
    <t>Díl:</t>
  </si>
  <si>
    <t>VN_01</t>
  </si>
  <si>
    <t>Stavebně - technický průzkum</t>
  </si>
  <si>
    <t xml:space="preserve">sada  </t>
  </si>
  <si>
    <t>Vlastní</t>
  </si>
  <si>
    <t>005121010R</t>
  </si>
  <si>
    <t>Vybudování zařízení staveniště</t>
  </si>
  <si>
    <t>RTS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</si>
  <si>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</si>
  <si>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</si>
  <si>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</si>
  <si>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</si>
  <si>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005123010R</t>
  </si>
  <si>
    <t>Extrémní místo provádění</t>
  </si>
  <si>
    <t>Náklady na ztížené provádění stavebních prací v neobvyklém a práci ztěžujícím prostředí, jako např. ve zdraví škodlivém prostředí, práce pod vodou či v podzemí.</t>
  </si>
  <si>
    <t>005_01</t>
  </si>
  <si>
    <t>Dílenská dokumentace výztuže</t>
  </si>
  <si>
    <t>005_02</t>
  </si>
  <si>
    <t>Geodetické zaměření a vytýčení stávajících sítí a konstrukcí</t>
  </si>
  <si>
    <t>Mezisoučet</t>
  </si>
  <si>
    <t>1</t>
  </si>
  <si>
    <t>005_11</t>
  </si>
  <si>
    <t>Aktualizace – dopracování projektové dokumentace po ukončení výběru dodavatele technologie skeneru</t>
  </si>
  <si>
    <t xml:space="preserve">pevně stanovená cena zadavatelem - 300000,-Kč bez DPH : </t>
  </si>
  <si>
    <t xml:space="preserve">Aktualizace – dopracování projektové dokumentace po ukončení výběru dodavatele technologie skeneru PET/MR  : </t>
  </si>
  <si>
    <t xml:space="preserve">jedná se o ověření stavební připravenosti ve všech profesích, ověření napojovacích bodů medií , transport, únosnst apod., dopracování koordinačních výkresů  : </t>
  </si>
  <si>
    <t>005_12</t>
  </si>
  <si>
    <t>Výrobní dokumentace výztuže stěn s ohledem na dodanou technologii se zapracováním prostupů, a zatrubkování</t>
  </si>
  <si>
    <t xml:space="preserve">pevně stanovená cena zadavatelem - 200000,-Kč bez DPH : </t>
  </si>
  <si>
    <t>005_13</t>
  </si>
  <si>
    <t>Aktualizace dokumentace a vypracování výrobní dokumentace výztuže stěn železobetonové kobky, pro osazení vymíracích jímek - aktualizace po výběru technologie vymíracích jímek</t>
  </si>
  <si>
    <t xml:space="preserve">pevně stanovená cena zadavatelem - 100000,-Kč bez DPH : </t>
  </si>
  <si>
    <t>005_14</t>
  </si>
  <si>
    <t>Validace čistých prostor</t>
  </si>
  <si>
    <t>005_15</t>
  </si>
  <si>
    <t>Provizorní dopravní značení v areálu</t>
  </si>
  <si>
    <t>005_16</t>
  </si>
  <si>
    <t>Vypracování návrhu provozního řádu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</si>
  <si>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</si>
  <si>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</si>
  <si>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</si>
  <si>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</si>
  <si>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</si>
  <si>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</si>
  <si>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 xml:space="preserve">3 x graficky, 3 x digitálně na CD/DVD  : </t>
  </si>
  <si>
    <t xml:space="preserve">vypracovat na základě předaných podkladů zhotovitel, odevzdat ve standardu Fakultní nemocnice Brno : </t>
  </si>
  <si>
    <t>005241020R</t>
  </si>
  <si>
    <t xml:space="preserve">Geodetické zaměření skutečného provedení  </t>
  </si>
  <si>
    <t>Soubor</t>
  </si>
  <si>
    <t>Náklady na provedení skutečného zaměření stavby v rozsahu nezbytném pro zápis změny do katastru nemovitostí.</t>
  </si>
  <si>
    <t xml:space="preserve">pevně stanovená cena zadavatelem - 5000,-Kč bez DPH : </t>
  </si>
  <si>
    <t>10.1</t>
  </si>
  <si>
    <t>Revize pro D1.15</t>
  </si>
  <si>
    <t>10.2</t>
  </si>
  <si>
    <t>Předkomplexní vyzkoušení pro D1.15</t>
  </si>
  <si>
    <t>10.3</t>
  </si>
  <si>
    <t>Komplexní zkoušky pro D1.15</t>
  </si>
  <si>
    <t>10.4</t>
  </si>
  <si>
    <t>Zaškolení obsluhy pro D1.15</t>
  </si>
  <si>
    <t>10.5</t>
  </si>
  <si>
    <t>Průvodně - technická dokumentace</t>
  </si>
  <si>
    <t>Pol__1</t>
  </si>
  <si>
    <t>Úseková tlaková zkouška   dle ČSN EN 7396-1</t>
  </si>
  <si>
    <t>ks</t>
  </si>
  <si>
    <t>Pol__2</t>
  </si>
  <si>
    <t>Závěrečná tlaková zkouška    dle ČSN EN 7396-1</t>
  </si>
  <si>
    <t>Pol__3</t>
  </si>
  <si>
    <t>Pol__4</t>
  </si>
  <si>
    <t>Pol__5</t>
  </si>
  <si>
    <t>Zkoušky a revize dle ČSN EN 7396-1</t>
  </si>
  <si>
    <t>HZS</t>
  </si>
  <si>
    <t>HZS - topná zkouška</t>
  </si>
  <si>
    <t>hod</t>
  </si>
  <si>
    <t>2</t>
  </si>
  <si>
    <t>HZS - propláchnutí, napuštění  a seřízení systému, uvedení do provozu</t>
  </si>
  <si>
    <t>3</t>
  </si>
  <si>
    <t>HZS - vyvážení soustavy</t>
  </si>
  <si>
    <t>101</t>
  </si>
  <si>
    <t>kontrola provedení VZT zařízení dle platné PD</t>
  </si>
  <si>
    <t>h</t>
  </si>
  <si>
    <t>102</t>
  </si>
  <si>
    <t>Zaregulování VZT zařízení , měření a zaregulování průtoku vzduchu na klimatizační jednotce, v, potrubních úsecích a na distribučních elementech v jednotlivých místnostech dle projektovaných</t>
  </si>
  <si>
    <t>hodnot, zaregulování a změření přetlaku v čistých prostorech, vystavení protokolu o zaregulování</t>
  </si>
  <si>
    <t>103</t>
  </si>
  <si>
    <t>Seznámění budoucího uživatele s obsluhou a ovládáním a údržbou zařízení, předání písemných pokynů a, předpisů pro provoz zařízení, které dodává výrobce, vyhotovení protokolu o seznámení s obsluhou</t>
  </si>
  <si>
    <t>104</t>
  </si>
  <si>
    <t>Měření hluku</t>
  </si>
  <si>
    <t>sada</t>
  </si>
  <si>
    <t>R 01</t>
  </si>
  <si>
    <t>ZTI - Protokoly o analýze vzorku pitné vody v rozsahu kráceného rozboru dle vyhlášky, Minist.zdravotn. ČR</t>
  </si>
  <si>
    <t>kompl</t>
  </si>
  <si>
    <t>Vy č.252/2004Sb. ve znění pozdějších předpisů, kterou se stanoví hygienické požadavky na pitnou a teplou vodu a četnost a rozsah kontroly pitné vody, v platném znění.Odběr a rozbor vzorku pitné vody musí být proveden v místě spotřeby a to držitelem osvědčení o akreditaci,držitelem osvědčení o správné činnosti laboratoře nebo držitelem autorizace dle par.83 c) zákona č.258/2000 Sb o ochraně veřejného zdravía o změně některých souvis.zákonů ve znění pozdějších předpisů. Provedeno 2x poprvé po zprovoznění a následně s odtupem času, podruhé za provozu.</t>
  </si>
  <si>
    <t>R02</t>
  </si>
  <si>
    <t>ZTI - Revize požárních hydrantů</t>
  </si>
  <si>
    <t>Revize a protokol o funkčnosti nových i stávajících hydrantů v 1.NP přístavby a budovy Q</t>
  </si>
  <si>
    <t>R03</t>
  </si>
  <si>
    <t>ZTI - Seřízení okruhu cirkulace teplé vody</t>
  </si>
  <si>
    <t>Dva pracovníci, jeden den á 8hod</t>
  </si>
  <si>
    <t>R05</t>
  </si>
  <si>
    <t>ZTI - Vypracování provozního řádu pro vnitřní kanalizaci, vodovod</t>
  </si>
  <si>
    <t>soubor</t>
  </si>
  <si>
    <t>Vypracování provozního řádu pro vnitřní vodovod a kanalizaci dle platných předpisů (viz.TZ)</t>
  </si>
  <si>
    <t>R06</t>
  </si>
  <si>
    <t>ZTI - Opravy na stávajících instalacích ZTI, nepředvídatelné, čerpat se souhlasem investota</t>
  </si>
  <si>
    <t>Předpoklad max.100hod á 250,-Kč</t>
  </si>
  <si>
    <t>Celkem za objekt</t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</si>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</sst>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0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0" fontId="21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20" fillId="0" borderId="42" xfId="0" applyNumberFormat="1" applyFont="1" applyBorder="1" applyAlignment="1">
      <alignment vertical="top" wrapText="1" shrinkToFit="1"/>
    </xf>
    <xf numFmtId="165" fontId="21" fillId="0" borderId="42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16" fillId="4" borderId="60" xfId="0" applyFont="1" applyFill="1" applyBorder="1"/>
    <xf numFmtId="49" fontId="16" fillId="4" borderId="61" xfId="0" applyNumberFormat="1" applyFont="1" applyFill="1" applyBorder="1"/>
    <xf numFmtId="0" fontId="16" fillId="4" borderId="61" xfId="0" applyFont="1" applyFill="1" applyBorder="1" applyAlignment="1">
      <alignment horizontal="center"/>
    </xf>
    <xf numFmtId="0" fontId="16" fillId="4" borderId="61" xfId="0" applyFont="1" applyFill="1" applyBorder="1"/>
    <xf numFmtId="4" fontId="1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0" fontId="21" fillId="0" borderId="42" xfId="0" quotePrefix="1" applyNumberFormat="1" applyFont="1" applyBorder="1" applyAlignment="1">
      <alignment horizontal="left" vertical="top" wrapText="1"/>
    </xf>
    <xf numFmtId="49" fontId="16" fillId="4" borderId="6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9" fillId="0" borderId="37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66" t="s">
        <v>0</v>
      </c>
      <c r="C5" s="266"/>
      <c r="D5" s="266"/>
      <c r="E5" s="266"/>
      <c r="F5" s="266"/>
      <c r="G5" s="267"/>
      <c r="H5" s="15"/>
    </row>
    <row r="6" spans="1:8" x14ac:dyDescent="0.2">
      <c r="A6" s="20" t="s">
        <v>6</v>
      </c>
      <c r="B6" s="268"/>
      <c r="C6" s="268"/>
      <c r="D6" s="268"/>
      <c r="E6" s="268"/>
      <c r="F6" s="268"/>
      <c r="G6" s="269"/>
      <c r="H6" s="15"/>
    </row>
    <row r="7" spans="1:8" x14ac:dyDescent="0.2">
      <c r="A7" s="20" t="s">
        <v>7</v>
      </c>
      <c r="B7" s="268"/>
      <c r="C7" s="268"/>
      <c r="D7" s="268"/>
      <c r="E7" s="268"/>
      <c r="F7" s="268"/>
      <c r="G7" s="269"/>
      <c r="H7" s="15"/>
    </row>
    <row r="8" spans="1:8" x14ac:dyDescent="0.2">
      <c r="A8" s="20" t="s">
        <v>8</v>
      </c>
      <c r="B8" s="268"/>
      <c r="C8" s="268"/>
      <c r="D8" s="268"/>
      <c r="E8" s="268"/>
      <c r="F8" s="268"/>
      <c r="G8" s="269"/>
      <c r="H8" s="15"/>
    </row>
    <row r="9" spans="1:8" x14ac:dyDescent="0.2">
      <c r="A9" s="20" t="s">
        <v>9</v>
      </c>
      <c r="B9" s="268"/>
      <c r="C9" s="268"/>
      <c r="D9" s="268"/>
      <c r="E9" s="268"/>
      <c r="F9" s="268"/>
      <c r="G9" s="269"/>
      <c r="H9" s="15"/>
    </row>
    <row r="10" spans="1:8" x14ac:dyDescent="0.2">
      <c r="A10" s="20" t="s">
        <v>10</v>
      </c>
      <c r="B10" s="268"/>
      <c r="C10" s="268"/>
      <c r="D10" s="268"/>
      <c r="E10" s="268"/>
      <c r="F10" s="268"/>
      <c r="G10" s="269"/>
      <c r="H10" s="15"/>
    </row>
    <row r="11" spans="1:8" x14ac:dyDescent="0.2">
      <c r="A11" s="20" t="s">
        <v>11</v>
      </c>
      <c r="B11" s="258"/>
      <c r="C11" s="258"/>
      <c r="D11" s="258"/>
      <c r="E11" s="258"/>
      <c r="F11" s="258"/>
      <c r="G11" s="259"/>
      <c r="H11" s="15"/>
    </row>
    <row r="12" spans="1:8" x14ac:dyDescent="0.2">
      <c r="A12" s="20" t="s">
        <v>12</v>
      </c>
      <c r="B12" s="260"/>
      <c r="C12" s="261"/>
      <c r="D12" s="261"/>
      <c r="E12" s="261"/>
      <c r="F12" s="261"/>
      <c r="G12" s="262"/>
      <c r="H12" s="15"/>
    </row>
    <row r="13" spans="1:8" ht="13.5" thickBot="1" x14ac:dyDescent="0.25">
      <c r="A13" s="21" t="s">
        <v>13</v>
      </c>
      <c r="B13" s="263"/>
      <c r="C13" s="263"/>
      <c r="D13" s="263"/>
      <c r="E13" s="263"/>
      <c r="F13" s="263"/>
      <c r="G13" s="264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65" t="s">
        <v>40</v>
      </c>
      <c r="B17" s="265"/>
      <c r="C17" s="265"/>
      <c r="D17" s="265"/>
      <c r="E17" s="265"/>
      <c r="F17" s="265"/>
      <c r="G17" s="265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52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53</v>
      </c>
      <c r="J11" s="51"/>
    </row>
    <row r="12" spans="1:14" x14ac:dyDescent="0.2">
      <c r="D12" s="80" t="s">
        <v>44</v>
      </c>
      <c r="H12" s="13" t="s">
        <v>3</v>
      </c>
      <c r="I12" s="82" t="s">
        <v>54</v>
      </c>
      <c r="J12" s="51"/>
    </row>
    <row r="13" spans="1:14" ht="12" customHeight="1" x14ac:dyDescent="0.2">
      <c r="C13" s="81" t="s">
        <v>46</v>
      </c>
      <c r="D13" s="80" t="s">
        <v>45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47</v>
      </c>
      <c r="H15" s="13" t="s">
        <v>2</v>
      </c>
      <c r="I15" s="82" t="s">
        <v>51</v>
      </c>
      <c r="J15" s="52"/>
    </row>
    <row r="16" spans="1:14" ht="12" customHeight="1" x14ac:dyDescent="0.2">
      <c r="C16" s="13"/>
      <c r="D16" s="80" t="s">
        <v>48</v>
      </c>
      <c r="H16" s="13" t="s">
        <v>3</v>
      </c>
      <c r="I16" s="82" t="s">
        <v>52</v>
      </c>
      <c r="J16" s="52"/>
    </row>
    <row r="17" spans="1:16" ht="12" customHeight="1" x14ac:dyDescent="0.2">
      <c r="C17" s="81" t="s">
        <v>50</v>
      </c>
      <c r="D17" s="80" t="s">
        <v>49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55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56</v>
      </c>
      <c r="C23" s="92" t="s">
        <v>57</v>
      </c>
      <c r="D23" s="92"/>
      <c r="E23" s="92"/>
      <c r="F23" s="92"/>
      <c r="G23" s="93"/>
      <c r="H23" s="97"/>
      <c r="I23" s="98">
        <v>1</v>
      </c>
      <c r="J23" s="99">
        <f>'Rekapitulace Objekt 00'!H19</f>
        <v>0</v>
      </c>
      <c r="O23">
        <f>'Rekapitulace Objekt 00'!O21</f>
        <v>0</v>
      </c>
      <c r="P23">
        <f>'Rekapitulace Objekt 00'!P21</f>
        <v>0</v>
      </c>
    </row>
    <row r="24" spans="1:16" ht="25.5" customHeight="1" x14ac:dyDescent="0.25">
      <c r="A24" s="101"/>
      <c r="B24" s="273" t="s">
        <v>58</v>
      </c>
      <c r="C24" s="274"/>
      <c r="D24" s="274"/>
      <c r="E24" s="274"/>
      <c r="F24" s="102"/>
      <c r="G24" s="103"/>
      <c r="H24" s="104"/>
      <c r="I24" s="105"/>
      <c r="J24" s="100">
        <f>SUM(J22:J23)</f>
        <v>0</v>
      </c>
    </row>
    <row r="25" spans="1:16" ht="13.5" thickBot="1" x14ac:dyDescent="0.25">
      <c r="J25" s="90"/>
    </row>
    <row r="26" spans="1:16" x14ac:dyDescent="0.2">
      <c r="A26" s="117"/>
      <c r="B26" s="118" t="s">
        <v>59</v>
      </c>
      <c r="C26" s="119"/>
      <c r="D26" s="119"/>
      <c r="E26" s="119"/>
      <c r="F26" s="119"/>
      <c r="G26" s="120"/>
      <c r="H26" s="119"/>
      <c r="I26" s="121"/>
      <c r="J26" s="122" t="s">
        <v>23</v>
      </c>
    </row>
    <row r="27" spans="1:16" x14ac:dyDescent="0.2">
      <c r="A27" s="112"/>
      <c r="B27" s="107" t="s">
        <v>60</v>
      </c>
      <c r="C27" s="107"/>
      <c r="D27" s="107"/>
      <c r="E27" s="107">
        <v>15</v>
      </c>
      <c r="F27" s="107" t="s">
        <v>61</v>
      </c>
      <c r="G27" s="109"/>
      <c r="H27" s="107"/>
      <c r="I27" s="108"/>
      <c r="J27" s="115">
        <f>SUM(O23:O24)</f>
        <v>0</v>
      </c>
    </row>
    <row r="28" spans="1:16" x14ac:dyDescent="0.2">
      <c r="A28" s="113"/>
      <c r="B28" s="46" t="s">
        <v>62</v>
      </c>
      <c r="C28" s="46"/>
      <c r="D28" s="46"/>
      <c r="E28" s="46">
        <v>15</v>
      </c>
      <c r="F28" s="46" t="s">
        <v>61</v>
      </c>
      <c r="G28" s="110"/>
      <c r="H28" s="46"/>
      <c r="I28" s="106"/>
      <c r="J28" s="116">
        <f>J27*(E28/100)</f>
        <v>0</v>
      </c>
    </row>
    <row r="29" spans="1:16" x14ac:dyDescent="0.2">
      <c r="A29" s="113"/>
      <c r="B29" s="46" t="s">
        <v>60</v>
      </c>
      <c r="C29" s="46"/>
      <c r="D29" s="46"/>
      <c r="E29" s="46">
        <v>21</v>
      </c>
      <c r="F29" s="46" t="s">
        <v>61</v>
      </c>
      <c r="G29" s="110"/>
      <c r="H29" s="46"/>
      <c r="I29" s="106"/>
      <c r="J29" s="116">
        <f>SUM(P23:P24)</f>
        <v>0</v>
      </c>
    </row>
    <row r="30" spans="1:16" ht="13.5" thickBot="1" x14ac:dyDescent="0.25">
      <c r="A30" s="114"/>
      <c r="B30" s="39" t="s">
        <v>62</v>
      </c>
      <c r="C30" s="39"/>
      <c r="D30" s="39"/>
      <c r="E30" s="39">
        <v>21</v>
      </c>
      <c r="F30" s="39" t="s">
        <v>61</v>
      </c>
      <c r="G30" s="111"/>
      <c r="H30" s="46"/>
      <c r="I30" s="106"/>
      <c r="J30" s="116">
        <f>J29*(E30/100)</f>
        <v>0</v>
      </c>
    </row>
    <row r="31" spans="1:16" ht="16.5" thickBot="1" x14ac:dyDescent="0.25">
      <c r="A31" s="123"/>
      <c r="B31" s="124" t="s">
        <v>63</v>
      </c>
      <c r="C31" s="125"/>
      <c r="D31" s="125"/>
      <c r="E31" s="125"/>
      <c r="F31" s="125"/>
      <c r="G31" s="125"/>
      <c r="H31" s="126"/>
      <c r="I31" s="127"/>
      <c r="J31" s="128">
        <f>SUM(J27:J30)</f>
        <v>0</v>
      </c>
    </row>
    <row r="40" spans="1:10" ht="15.75" x14ac:dyDescent="0.25">
      <c r="B40" s="129" t="s">
        <v>64</v>
      </c>
    </row>
    <row r="42" spans="1:10" ht="25.5" customHeight="1" x14ac:dyDescent="0.2">
      <c r="A42" s="130"/>
      <c r="B42" s="131" t="s">
        <v>65</v>
      </c>
      <c r="C42" s="132" t="s">
        <v>66</v>
      </c>
      <c r="D42" s="132"/>
      <c r="E42" s="132"/>
      <c r="F42" s="132"/>
      <c r="G42" s="133"/>
      <c r="H42" s="133"/>
      <c r="I42" s="133"/>
      <c r="J42" s="134" t="s">
        <v>67</v>
      </c>
    </row>
    <row r="43" spans="1:10" ht="25.5" customHeight="1" x14ac:dyDescent="0.2">
      <c r="A43" s="135"/>
      <c r="B43" s="136" t="s">
        <v>68</v>
      </c>
      <c r="C43" s="275" t="s">
        <v>69</v>
      </c>
      <c r="D43" s="275"/>
      <c r="E43" s="275"/>
      <c r="F43" s="276"/>
      <c r="G43" s="277"/>
      <c r="H43" s="277"/>
      <c r="I43" s="277"/>
      <c r="J43" s="137">
        <f>'00 00 Naklady'!F8</f>
        <v>0</v>
      </c>
    </row>
    <row r="44" spans="1:10" ht="25.5" customHeight="1" x14ac:dyDescent="0.2">
      <c r="A44" s="135"/>
      <c r="B44" s="135" t="s">
        <v>70</v>
      </c>
      <c r="C44" s="278" t="s">
        <v>71</v>
      </c>
      <c r="D44" s="278"/>
      <c r="E44" s="278"/>
      <c r="F44" s="279"/>
      <c r="G44" s="280"/>
      <c r="H44" s="280"/>
      <c r="I44" s="280"/>
      <c r="J44" s="138">
        <f>'00 00 Naklady'!F20</f>
        <v>0</v>
      </c>
    </row>
    <row r="45" spans="1:10" ht="25.5" customHeight="1" x14ac:dyDescent="0.2">
      <c r="A45" s="135"/>
      <c r="B45" s="135" t="s">
        <v>72</v>
      </c>
      <c r="C45" s="278" t="s">
        <v>73</v>
      </c>
      <c r="D45" s="278"/>
      <c r="E45" s="278"/>
      <c r="F45" s="279"/>
      <c r="G45" s="280"/>
      <c r="H45" s="280"/>
      <c r="I45" s="280"/>
      <c r="J45" s="138">
        <f>'00 00 Naklady'!F77</f>
        <v>0</v>
      </c>
    </row>
    <row r="46" spans="1:10" ht="25.5" customHeight="1" x14ac:dyDescent="0.2">
      <c r="A46" s="135"/>
      <c r="B46" s="135" t="s">
        <v>74</v>
      </c>
      <c r="C46" s="278" t="s">
        <v>75</v>
      </c>
      <c r="D46" s="278"/>
      <c r="E46" s="278"/>
      <c r="F46" s="279"/>
      <c r="G46" s="280"/>
      <c r="H46" s="280"/>
      <c r="I46" s="280"/>
      <c r="J46" s="138">
        <f>'00 00 Naklady'!F88</f>
        <v>0</v>
      </c>
    </row>
    <row r="47" spans="1:10" ht="25.5" customHeight="1" x14ac:dyDescent="0.2">
      <c r="A47" s="135"/>
      <c r="B47" s="135" t="s">
        <v>76</v>
      </c>
      <c r="C47" s="278" t="s">
        <v>77</v>
      </c>
      <c r="D47" s="278"/>
      <c r="E47" s="278"/>
      <c r="F47" s="279"/>
      <c r="G47" s="280"/>
      <c r="H47" s="280"/>
      <c r="I47" s="280"/>
      <c r="J47" s="138">
        <f>'00 00 Naklady'!F95</f>
        <v>0</v>
      </c>
    </row>
    <row r="48" spans="1:10" ht="25.5" customHeight="1" x14ac:dyDescent="0.2">
      <c r="A48" s="135"/>
      <c r="B48" s="139" t="s">
        <v>78</v>
      </c>
      <c r="C48" s="270" t="s">
        <v>79</v>
      </c>
      <c r="D48" s="270"/>
      <c r="E48" s="270"/>
      <c r="F48" s="271"/>
      <c r="G48" s="272"/>
      <c r="H48" s="272"/>
      <c r="I48" s="272"/>
      <c r="J48" s="140">
        <f>'00 00 Naklady'!F105</f>
        <v>0</v>
      </c>
    </row>
    <row r="49" spans="1:10" ht="25.5" customHeight="1" x14ac:dyDescent="0.2">
      <c r="A49" s="141"/>
      <c r="B49" s="142" t="s">
        <v>80</v>
      </c>
      <c r="C49" s="143"/>
      <c r="D49" s="143"/>
      <c r="E49" s="143"/>
      <c r="F49" s="144"/>
      <c r="G49" s="145"/>
      <c r="H49" s="145"/>
      <c r="I49" s="145"/>
      <c r="J49" s="146">
        <f>SUM(J43:J48)</f>
        <v>0</v>
      </c>
    </row>
    <row r="50" spans="1:10" x14ac:dyDescent="0.2">
      <c r="A50" s="88"/>
      <c r="B50" s="88"/>
      <c r="C50" s="88"/>
      <c r="D50" s="88"/>
      <c r="E50" s="88"/>
      <c r="F50" s="88"/>
      <c r="G50" s="89"/>
      <c r="H50" s="88"/>
      <c r="I50" s="89"/>
      <c r="J50" s="90"/>
    </row>
    <row r="51" spans="1:10" x14ac:dyDescent="0.2">
      <c r="A51" s="88"/>
      <c r="B51" s="88"/>
      <c r="C51" s="88"/>
      <c r="D51" s="88"/>
      <c r="E51" s="88"/>
      <c r="F51" s="88"/>
      <c r="G51" s="89"/>
      <c r="H51" s="88"/>
      <c r="I51" s="89"/>
      <c r="J51" s="90"/>
    </row>
    <row r="52" spans="1:10" x14ac:dyDescent="0.2">
      <c r="A52" s="88"/>
      <c r="B52" s="88"/>
      <c r="C52" s="88"/>
      <c r="D52" s="88"/>
      <c r="E52" s="88"/>
      <c r="F52" s="88"/>
      <c r="G52" s="89"/>
      <c r="H52" s="88"/>
      <c r="I52" s="89"/>
      <c r="J52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">
    <mergeCell ref="C48:I48"/>
    <mergeCell ref="B24:E24"/>
    <mergeCell ref="C43:I43"/>
    <mergeCell ref="C44:I44"/>
    <mergeCell ref="C45:I45"/>
    <mergeCell ref="C46:I46"/>
    <mergeCell ref="C47:I47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82"/>
      <c r="D2" s="282"/>
      <c r="E2" s="282"/>
      <c r="F2" s="282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81" t="s">
        <v>17</v>
      </c>
      <c r="B4" s="281"/>
      <c r="C4" s="281"/>
      <c r="D4" s="281"/>
      <c r="E4" s="281"/>
      <c r="F4" s="281"/>
      <c r="G4" s="281"/>
      <c r="H4" s="281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83">
        <f>C2</f>
        <v>0</v>
      </c>
      <c r="C7" s="284"/>
      <c r="D7" s="284"/>
      <c r="E7" s="284"/>
      <c r="F7" s="284"/>
      <c r="G7" s="284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85" t="s">
        <v>29</v>
      </c>
      <c r="B1" s="285"/>
      <c r="C1" s="286"/>
      <c r="D1" s="285"/>
      <c r="E1" s="285"/>
      <c r="F1" s="285"/>
      <c r="G1" s="285"/>
    </row>
    <row r="2" spans="1:7" ht="13.5" thickTop="1" x14ac:dyDescent="0.2">
      <c r="A2" s="55" t="s">
        <v>30</v>
      </c>
      <c r="B2" s="56"/>
      <c r="C2" s="287"/>
      <c r="D2" s="287"/>
      <c r="E2" s="287"/>
      <c r="F2" s="287"/>
      <c r="G2" s="288"/>
    </row>
    <row r="3" spans="1:7" x14ac:dyDescent="0.2">
      <c r="A3" s="57" t="s">
        <v>31</v>
      </c>
      <c r="B3" s="58"/>
      <c r="C3" s="289"/>
      <c r="D3" s="289"/>
      <c r="E3" s="289"/>
      <c r="F3" s="289"/>
      <c r="G3" s="290"/>
    </row>
    <row r="4" spans="1:7" ht="13.5" thickBot="1" x14ac:dyDescent="0.25">
      <c r="A4" s="59" t="s">
        <v>32</v>
      </c>
      <c r="B4" s="60"/>
      <c r="C4" s="291"/>
      <c r="D4" s="291"/>
      <c r="E4" s="291"/>
      <c r="F4" s="291"/>
      <c r="G4" s="292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7" t="s">
        <v>56</v>
      </c>
      <c r="C2" s="293" t="s">
        <v>57</v>
      </c>
      <c r="D2" s="282"/>
      <c r="E2" s="282"/>
      <c r="F2" s="282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281" t="s">
        <v>17</v>
      </c>
      <c r="B4" s="281"/>
      <c r="C4" s="281"/>
      <c r="D4" s="281"/>
      <c r="E4" s="281"/>
      <c r="F4" s="281"/>
      <c r="G4" s="281"/>
      <c r="H4" s="281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00</v>
      </c>
      <c r="H6" s="35"/>
    </row>
    <row r="7" spans="1:10" ht="15.75" customHeight="1" x14ac:dyDescent="0.25">
      <c r="B7" s="283" t="str">
        <f>C2</f>
        <v>VEDLEJŠÍ A OSTATNÍ NÁKLADY</v>
      </c>
      <c r="C7" s="284"/>
      <c r="D7" s="284"/>
      <c r="E7" s="284"/>
      <c r="F7" s="284"/>
      <c r="G7" s="284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81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48" t="s">
        <v>82</v>
      </c>
      <c r="B16" s="149"/>
      <c r="C16" s="149"/>
      <c r="D16" s="149"/>
      <c r="E16" s="149"/>
      <c r="F16" s="149"/>
      <c r="G16" s="149"/>
      <c r="H16" s="150"/>
      <c r="I16" s="32"/>
      <c r="J16" s="32"/>
    </row>
    <row r="17" spans="1:55" ht="12.75" customHeight="1" x14ac:dyDescent="0.2">
      <c r="A17" s="158" t="s">
        <v>83</v>
      </c>
      <c r="B17" s="159"/>
      <c r="C17" s="160"/>
      <c r="D17" s="160"/>
      <c r="E17" s="160"/>
      <c r="F17" s="160"/>
      <c r="G17" s="161"/>
      <c r="H17" s="162" t="s">
        <v>84</v>
      </c>
      <c r="I17" s="32"/>
      <c r="J17" s="32"/>
    </row>
    <row r="18" spans="1:55" ht="12.75" customHeight="1" x14ac:dyDescent="0.2">
      <c r="A18" s="156" t="s">
        <v>56</v>
      </c>
      <c r="B18" s="154" t="s">
        <v>57</v>
      </c>
      <c r="C18" s="153"/>
      <c r="D18" s="153"/>
      <c r="E18" s="153"/>
      <c r="F18" s="153"/>
      <c r="G18" s="155"/>
      <c r="H18" s="157">
        <f>'00 00 Naklady'!G122</f>
        <v>0</v>
      </c>
      <c r="I18" s="32"/>
      <c r="J18" s="32"/>
      <c r="O18">
        <f>'00 00 Naklady'!AN122</f>
        <v>0</v>
      </c>
      <c r="P18">
        <f>'00 00 Naklady'!AO122</f>
        <v>0</v>
      </c>
    </row>
    <row r="19" spans="1:55" ht="12.75" customHeight="1" thickBot="1" x14ac:dyDescent="0.25">
      <c r="A19" s="163"/>
      <c r="B19" s="164" t="s">
        <v>85</v>
      </c>
      <c r="C19" s="165"/>
      <c r="D19" s="166" t="str">
        <f>B2</f>
        <v>00</v>
      </c>
      <c r="E19" s="165"/>
      <c r="F19" s="165"/>
      <c r="G19" s="167"/>
      <c r="H19" s="168">
        <f>SUM(H18:H18)</f>
        <v>0</v>
      </c>
      <c r="I19" s="32"/>
      <c r="J19" s="32"/>
    </row>
    <row r="20" spans="1:55" ht="12.75" customHeight="1" thickBot="1" x14ac:dyDescent="0.25">
      <c r="A20" s="32"/>
      <c r="B20" s="32"/>
      <c r="C20" s="32"/>
      <c r="D20" s="32"/>
      <c r="E20" s="32"/>
      <c r="F20" s="32"/>
      <c r="G20" s="32"/>
      <c r="H20" s="169"/>
      <c r="I20" s="32"/>
      <c r="J20" s="32"/>
    </row>
    <row r="21" spans="1:55" ht="12.75" customHeight="1" x14ac:dyDescent="0.2">
      <c r="A21" s="179"/>
      <c r="B21" s="180"/>
      <c r="C21" s="180"/>
      <c r="D21" s="180"/>
      <c r="E21" s="181"/>
      <c r="F21" s="180"/>
      <c r="G21" s="180"/>
      <c r="H21" s="182" t="s">
        <v>59</v>
      </c>
      <c r="I21" s="32"/>
      <c r="J21" s="32"/>
      <c r="O21" s="35">
        <f>H22</f>
        <v>0</v>
      </c>
      <c r="P21" s="35">
        <f>H24</f>
        <v>0</v>
      </c>
    </row>
    <row r="22" spans="1:55" ht="12.75" customHeight="1" x14ac:dyDescent="0.2">
      <c r="A22" s="174" t="s">
        <v>60</v>
      </c>
      <c r="B22" s="170"/>
      <c r="C22" s="170"/>
      <c r="D22" s="170">
        <v>15</v>
      </c>
      <c r="E22" s="171" t="s">
        <v>61</v>
      </c>
      <c r="F22" s="170"/>
      <c r="G22" s="170"/>
      <c r="H22" s="177">
        <f>SUM(O18:O19)</f>
        <v>0</v>
      </c>
      <c r="I22" s="32"/>
      <c r="J22" s="32"/>
    </row>
    <row r="23" spans="1:55" ht="12.75" customHeight="1" x14ac:dyDescent="0.2">
      <c r="A23" s="175" t="s">
        <v>62</v>
      </c>
      <c r="B23" s="151"/>
      <c r="C23" s="151"/>
      <c r="D23" s="151">
        <v>15</v>
      </c>
      <c r="E23" s="172" t="s">
        <v>61</v>
      </c>
      <c r="F23" s="151"/>
      <c r="G23" s="151"/>
      <c r="H23" s="178">
        <f>H22*(D23/100)</f>
        <v>0</v>
      </c>
      <c r="I23" s="32"/>
      <c r="J23" s="32"/>
    </row>
    <row r="24" spans="1:55" ht="12.75" customHeight="1" x14ac:dyDescent="0.2">
      <c r="A24" s="175" t="s">
        <v>60</v>
      </c>
      <c r="B24" s="151"/>
      <c r="C24" s="151"/>
      <c r="D24" s="151">
        <v>21</v>
      </c>
      <c r="E24" s="172" t="s">
        <v>61</v>
      </c>
      <c r="F24" s="151"/>
      <c r="G24" s="151"/>
      <c r="H24" s="178">
        <f>SUM(P18:P19)</f>
        <v>0</v>
      </c>
      <c r="I24" s="32"/>
      <c r="J24" s="32"/>
    </row>
    <row r="25" spans="1:55" ht="12.75" customHeight="1" thickBot="1" x14ac:dyDescent="0.25">
      <c r="A25" s="176" t="s">
        <v>62</v>
      </c>
      <c r="B25" s="152"/>
      <c r="C25" s="152"/>
      <c r="D25" s="152">
        <v>21</v>
      </c>
      <c r="E25" s="173" t="s">
        <v>61</v>
      </c>
      <c r="F25" s="151"/>
      <c r="G25" s="151"/>
      <c r="H25" s="178">
        <f>H24*(D25/100)</f>
        <v>0</v>
      </c>
      <c r="I25" s="32"/>
      <c r="J25" s="32"/>
    </row>
    <row r="26" spans="1:55" ht="12.75" customHeight="1" thickBot="1" x14ac:dyDescent="0.25">
      <c r="A26" s="183" t="s">
        <v>86</v>
      </c>
      <c r="B26" s="184"/>
      <c r="C26" s="184"/>
      <c r="D26" s="184"/>
      <c r="E26" s="184"/>
      <c r="F26" s="185"/>
      <c r="G26" s="186"/>
      <c r="H26" s="187">
        <f>SUM(H22:H25)</f>
        <v>0</v>
      </c>
      <c r="I26" s="32"/>
      <c r="J26" s="32"/>
    </row>
    <row r="27" spans="1:55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13.5" thickBot="1" x14ac:dyDescent="0.25">
      <c r="A28" s="148" t="s">
        <v>199</v>
      </c>
      <c r="B28" s="149"/>
      <c r="C28" s="149"/>
      <c r="D28" s="254" t="s">
        <v>56</v>
      </c>
      <c r="E28" s="294" t="s">
        <v>57</v>
      </c>
      <c r="F28" s="294"/>
      <c r="G28" s="294"/>
      <c r="H28" s="294"/>
      <c r="I28" s="32"/>
      <c r="J28" s="32"/>
      <c r="BC28" s="255" t="str">
        <f>E28</f>
        <v>VEDLEJŠÍ A OSTATNÍ NÁKLADY</v>
      </c>
    </row>
    <row r="29" spans="1:55" ht="12.75" customHeight="1" x14ac:dyDescent="0.2">
      <c r="A29" s="158" t="s">
        <v>200</v>
      </c>
      <c r="B29" s="159"/>
      <c r="C29" s="160"/>
      <c r="D29" s="160"/>
      <c r="E29" s="160"/>
      <c r="F29" s="160"/>
      <c r="G29" s="161"/>
      <c r="H29" s="162" t="s">
        <v>84</v>
      </c>
      <c r="I29" s="32"/>
      <c r="J29" s="32"/>
    </row>
    <row r="30" spans="1:55" ht="12.75" customHeight="1" x14ac:dyDescent="0.2">
      <c r="A30" s="156" t="s">
        <v>68</v>
      </c>
      <c r="B30" s="154" t="s">
        <v>69</v>
      </c>
      <c r="C30" s="153"/>
      <c r="D30" s="153"/>
      <c r="E30" s="153"/>
      <c r="F30" s="153"/>
      <c r="G30" s="155"/>
      <c r="H30" s="256">
        <f>'00 00 Naklady'!F8</f>
        <v>0</v>
      </c>
      <c r="I30" s="32"/>
      <c r="J30" s="32"/>
    </row>
    <row r="31" spans="1:55" ht="12.75" customHeight="1" x14ac:dyDescent="0.2">
      <c r="A31" s="156" t="s">
        <v>70</v>
      </c>
      <c r="B31" s="154" t="s">
        <v>71</v>
      </c>
      <c r="C31" s="153"/>
      <c r="D31" s="153"/>
      <c r="E31" s="153"/>
      <c r="F31" s="153"/>
      <c r="G31" s="155"/>
      <c r="H31" s="256">
        <f>'00 00 Naklady'!F20</f>
        <v>0</v>
      </c>
      <c r="I31" s="32"/>
      <c r="J31" s="32"/>
    </row>
    <row r="32" spans="1:55" ht="12.75" customHeight="1" x14ac:dyDescent="0.2">
      <c r="A32" s="156" t="s">
        <v>72</v>
      </c>
      <c r="B32" s="154" t="s">
        <v>73</v>
      </c>
      <c r="C32" s="153"/>
      <c r="D32" s="153"/>
      <c r="E32" s="153"/>
      <c r="F32" s="153"/>
      <c r="G32" s="155"/>
      <c r="H32" s="256">
        <f>'00 00 Naklady'!F77</f>
        <v>0</v>
      </c>
      <c r="I32" s="32"/>
      <c r="J32" s="32"/>
    </row>
    <row r="33" spans="1:10" ht="12.75" customHeight="1" x14ac:dyDescent="0.2">
      <c r="A33" s="156" t="s">
        <v>74</v>
      </c>
      <c r="B33" s="154" t="s">
        <v>75</v>
      </c>
      <c r="C33" s="153"/>
      <c r="D33" s="153"/>
      <c r="E33" s="153"/>
      <c r="F33" s="153"/>
      <c r="G33" s="155"/>
      <c r="H33" s="256">
        <f>'00 00 Naklady'!F88</f>
        <v>0</v>
      </c>
      <c r="I33" s="32"/>
      <c r="J33" s="32"/>
    </row>
    <row r="34" spans="1:10" ht="12.75" customHeight="1" x14ac:dyDescent="0.2">
      <c r="A34" s="156" t="s">
        <v>76</v>
      </c>
      <c r="B34" s="154" t="s">
        <v>77</v>
      </c>
      <c r="C34" s="153"/>
      <c r="D34" s="153"/>
      <c r="E34" s="153"/>
      <c r="F34" s="153"/>
      <c r="G34" s="155"/>
      <c r="H34" s="256">
        <f>'00 00 Naklady'!F95</f>
        <v>0</v>
      </c>
      <c r="I34" s="32"/>
      <c r="J34" s="32"/>
    </row>
    <row r="35" spans="1:10" ht="12.75" customHeight="1" x14ac:dyDescent="0.2">
      <c r="A35" s="156" t="s">
        <v>78</v>
      </c>
      <c r="B35" s="154" t="s">
        <v>79</v>
      </c>
      <c r="C35" s="153"/>
      <c r="D35" s="153"/>
      <c r="E35" s="153"/>
      <c r="F35" s="153"/>
      <c r="G35" s="155"/>
      <c r="H35" s="256">
        <f>'00 00 Naklady'!F105</f>
        <v>0</v>
      </c>
      <c r="I35" s="32"/>
      <c r="J35" s="32"/>
    </row>
    <row r="36" spans="1:10" ht="12.75" customHeight="1" thickBot="1" x14ac:dyDescent="0.25">
      <c r="A36" s="163"/>
      <c r="B36" s="164" t="s">
        <v>201</v>
      </c>
      <c r="C36" s="165"/>
      <c r="D36" s="166" t="str">
        <f>D28</f>
        <v>00</v>
      </c>
      <c r="E36" s="165"/>
      <c r="F36" s="165"/>
      <c r="G36" s="167"/>
      <c r="H36" s="257">
        <f>SUM(H30:H35)</f>
        <v>0</v>
      </c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0B" sheet="1"/>
  <mergeCells count="4">
    <mergeCell ref="C2:F2"/>
    <mergeCell ref="A4:H4"/>
    <mergeCell ref="B7:G7"/>
    <mergeCell ref="E28:H28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 x14ac:dyDescent="0.3">
      <c r="A1" s="312" t="s">
        <v>87</v>
      </c>
      <c r="B1" s="312"/>
      <c r="C1" s="313"/>
      <c r="D1" s="312"/>
      <c r="E1" s="312"/>
      <c r="F1" s="312"/>
      <c r="G1" s="312"/>
      <c r="AC1" t="s">
        <v>90</v>
      </c>
    </row>
    <row r="2" spans="1:60" ht="26.25" thickTop="1" x14ac:dyDescent="0.2">
      <c r="A2" s="193" t="s">
        <v>30</v>
      </c>
      <c r="B2" s="197" t="s">
        <v>41</v>
      </c>
      <c r="C2" s="211" t="s">
        <v>42</v>
      </c>
      <c r="D2" s="195"/>
      <c r="E2" s="194"/>
      <c r="F2" s="194"/>
      <c r="G2" s="196"/>
    </row>
    <row r="3" spans="1:60" x14ac:dyDescent="0.2">
      <c r="A3" s="191" t="s">
        <v>31</v>
      </c>
      <c r="B3" s="198" t="s">
        <v>56</v>
      </c>
      <c r="C3" s="212" t="s">
        <v>57</v>
      </c>
      <c r="D3" s="190"/>
      <c r="E3" s="189"/>
      <c r="F3" s="189"/>
      <c r="G3" s="192"/>
    </row>
    <row r="4" spans="1:60" ht="13.5" thickBot="1" x14ac:dyDescent="0.25">
      <c r="A4" s="199" t="s">
        <v>32</v>
      </c>
      <c r="B4" s="200" t="s">
        <v>56</v>
      </c>
      <c r="C4" s="213" t="s">
        <v>57</v>
      </c>
      <c r="D4" s="201"/>
      <c r="E4" s="202"/>
      <c r="F4" s="202"/>
      <c r="G4" s="203"/>
    </row>
    <row r="5" spans="1:60" ht="14.25" thickTop="1" thickBot="1" x14ac:dyDescent="0.25">
      <c r="C5" s="214"/>
      <c r="D5" s="188"/>
    </row>
    <row r="6" spans="1:60" ht="27" thickTop="1" thickBot="1" x14ac:dyDescent="0.25">
      <c r="A6" s="204" t="s">
        <v>33</v>
      </c>
      <c r="B6" s="207" t="s">
        <v>34</v>
      </c>
      <c r="C6" s="215" t="s">
        <v>35</v>
      </c>
      <c r="D6" s="206" t="s">
        <v>36</v>
      </c>
      <c r="E6" s="205" t="s">
        <v>37</v>
      </c>
      <c r="F6" s="208" t="s">
        <v>38</v>
      </c>
      <c r="G6" s="204" t="s">
        <v>39</v>
      </c>
      <c r="H6" s="235" t="s">
        <v>88</v>
      </c>
      <c r="I6" s="216" t="s">
        <v>89</v>
      </c>
      <c r="J6" s="54"/>
    </row>
    <row r="7" spans="1:60" x14ac:dyDescent="0.2">
      <c r="A7" s="236"/>
      <c r="B7" s="237" t="s">
        <v>91</v>
      </c>
      <c r="C7" s="314" t="s">
        <v>92</v>
      </c>
      <c r="D7" s="315"/>
      <c r="E7" s="316"/>
      <c r="F7" s="317"/>
      <c r="G7" s="317"/>
      <c r="H7" s="238"/>
      <c r="I7" s="239"/>
    </row>
    <row r="8" spans="1:60" x14ac:dyDescent="0.2">
      <c r="A8" s="231" t="s">
        <v>93</v>
      </c>
      <c r="B8" s="217" t="s">
        <v>68</v>
      </c>
      <c r="C8" s="249" t="s">
        <v>69</v>
      </c>
      <c r="D8" s="219"/>
      <c r="E8" s="223"/>
      <c r="F8" s="318">
        <f>SUM(G9:G19)</f>
        <v>0</v>
      </c>
      <c r="G8" s="319"/>
      <c r="H8" s="227"/>
      <c r="I8" s="233"/>
    </row>
    <row r="9" spans="1:60" outlineLevel="1" x14ac:dyDescent="0.2">
      <c r="A9" s="232">
        <v>1</v>
      </c>
      <c r="B9" s="218" t="s">
        <v>94</v>
      </c>
      <c r="C9" s="250" t="s">
        <v>95</v>
      </c>
      <c r="D9" s="220" t="s">
        <v>96</v>
      </c>
      <c r="E9" s="224">
        <v>1</v>
      </c>
      <c r="F9" s="228"/>
      <c r="G9" s="229">
        <f>ROUND(E9*F9,2)</f>
        <v>0</v>
      </c>
      <c r="H9" s="230"/>
      <c r="I9" s="234" t="s">
        <v>97</v>
      </c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>
        <v>21</v>
      </c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</row>
    <row r="10" spans="1:60" outlineLevel="1" x14ac:dyDescent="0.2">
      <c r="A10" s="232"/>
      <c r="B10" s="218"/>
      <c r="C10" s="305"/>
      <c r="D10" s="306"/>
      <c r="E10" s="307"/>
      <c r="F10" s="308"/>
      <c r="G10" s="309"/>
      <c r="H10" s="230"/>
      <c r="I10" s="234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</row>
    <row r="11" spans="1:60" outlineLevel="1" x14ac:dyDescent="0.2">
      <c r="A11" s="232">
        <v>2</v>
      </c>
      <c r="B11" s="218" t="s">
        <v>98</v>
      </c>
      <c r="C11" s="250" t="s">
        <v>99</v>
      </c>
      <c r="D11" s="220" t="s">
        <v>96</v>
      </c>
      <c r="E11" s="224">
        <v>1</v>
      </c>
      <c r="F11" s="228"/>
      <c r="G11" s="229">
        <f>ROUND(E11*F11,2)</f>
        <v>0</v>
      </c>
      <c r="H11" s="230"/>
      <c r="I11" s="234" t="s">
        <v>100</v>
      </c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>
        <v>21</v>
      </c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</row>
    <row r="12" spans="1:60" ht="33.75" outlineLevel="1" x14ac:dyDescent="0.2">
      <c r="A12" s="232"/>
      <c r="B12" s="218"/>
      <c r="C12" s="295" t="s">
        <v>101</v>
      </c>
      <c r="D12" s="296"/>
      <c r="E12" s="297"/>
      <c r="F12" s="298"/>
      <c r="G12" s="299"/>
      <c r="H12" s="230"/>
      <c r="I12" s="234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10" t="str">
        <f>C12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2" s="209"/>
      <c r="BC12" s="209"/>
      <c r="BD12" s="209"/>
      <c r="BE12" s="209"/>
      <c r="BF12" s="209"/>
      <c r="BG12" s="209"/>
      <c r="BH12" s="209"/>
    </row>
    <row r="13" spans="1:60" outlineLevel="1" x14ac:dyDescent="0.2">
      <c r="A13" s="232"/>
      <c r="B13" s="218"/>
      <c r="C13" s="305"/>
      <c r="D13" s="306"/>
      <c r="E13" s="307"/>
      <c r="F13" s="308"/>
      <c r="G13" s="309"/>
      <c r="H13" s="230"/>
      <c r="I13" s="234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</row>
    <row r="14" spans="1:60" outlineLevel="1" x14ac:dyDescent="0.2">
      <c r="A14" s="232">
        <v>3</v>
      </c>
      <c r="B14" s="218" t="s">
        <v>102</v>
      </c>
      <c r="C14" s="250" t="s">
        <v>103</v>
      </c>
      <c r="D14" s="220" t="s">
        <v>96</v>
      </c>
      <c r="E14" s="224">
        <v>1</v>
      </c>
      <c r="F14" s="228"/>
      <c r="G14" s="229">
        <f>ROUND(E14*F14,2)</f>
        <v>0</v>
      </c>
      <c r="H14" s="230"/>
      <c r="I14" s="234" t="s">
        <v>100</v>
      </c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>
        <v>21</v>
      </c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</row>
    <row r="15" spans="1:60" ht="22.5" outlineLevel="1" x14ac:dyDescent="0.2">
      <c r="A15" s="232"/>
      <c r="B15" s="218"/>
      <c r="C15" s="295" t="s">
        <v>104</v>
      </c>
      <c r="D15" s="296"/>
      <c r="E15" s="297"/>
      <c r="F15" s="298"/>
      <c r="G15" s="299"/>
      <c r="H15" s="230"/>
      <c r="I15" s="234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10" t="str">
        <f>C15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5" s="209"/>
      <c r="BC15" s="209"/>
      <c r="BD15" s="209"/>
      <c r="BE15" s="209"/>
      <c r="BF15" s="209"/>
      <c r="BG15" s="209"/>
      <c r="BH15" s="209"/>
    </row>
    <row r="16" spans="1:60" outlineLevel="1" x14ac:dyDescent="0.2">
      <c r="A16" s="232"/>
      <c r="B16" s="218"/>
      <c r="C16" s="305"/>
      <c r="D16" s="306"/>
      <c r="E16" s="307"/>
      <c r="F16" s="308"/>
      <c r="G16" s="309"/>
      <c r="H16" s="230"/>
      <c r="I16" s="234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</row>
    <row r="17" spans="1:60" outlineLevel="1" x14ac:dyDescent="0.2">
      <c r="A17" s="232">
        <v>4</v>
      </c>
      <c r="B17" s="218" t="s">
        <v>105</v>
      </c>
      <c r="C17" s="250" t="s">
        <v>106</v>
      </c>
      <c r="D17" s="220" t="s">
        <v>96</v>
      </c>
      <c r="E17" s="224">
        <v>1</v>
      </c>
      <c r="F17" s="228"/>
      <c r="G17" s="229">
        <f>ROUND(E17*F17,2)</f>
        <v>0</v>
      </c>
      <c r="H17" s="230"/>
      <c r="I17" s="234" t="s">
        <v>100</v>
      </c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>
        <v>21</v>
      </c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</row>
    <row r="18" spans="1:60" ht="22.5" outlineLevel="1" x14ac:dyDescent="0.2">
      <c r="A18" s="232"/>
      <c r="B18" s="218"/>
      <c r="C18" s="295" t="s">
        <v>107</v>
      </c>
      <c r="D18" s="296"/>
      <c r="E18" s="297"/>
      <c r="F18" s="298"/>
      <c r="G18" s="299"/>
      <c r="H18" s="230"/>
      <c r="I18" s="234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10" t="str">
        <f>C18</f>
        <v>Náklady na ztížené provádění stavebních prací v neobvyklém a práci ztěžujícím prostředí, jako např. ve zdraví škodlivém prostředí, práce pod vodou či v podzemí.</v>
      </c>
      <c r="BB18" s="209"/>
      <c r="BC18" s="209"/>
      <c r="BD18" s="209"/>
      <c r="BE18" s="209"/>
      <c r="BF18" s="209"/>
      <c r="BG18" s="209"/>
      <c r="BH18" s="209"/>
    </row>
    <row r="19" spans="1:60" outlineLevel="1" x14ac:dyDescent="0.2">
      <c r="A19" s="232"/>
      <c r="B19" s="218"/>
      <c r="C19" s="305"/>
      <c r="D19" s="306"/>
      <c r="E19" s="307"/>
      <c r="F19" s="308"/>
      <c r="G19" s="309"/>
      <c r="H19" s="230"/>
      <c r="I19" s="234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</row>
    <row r="20" spans="1:60" x14ac:dyDescent="0.2">
      <c r="A20" s="231" t="s">
        <v>93</v>
      </c>
      <c r="B20" s="217" t="s">
        <v>70</v>
      </c>
      <c r="C20" s="249" t="s">
        <v>71</v>
      </c>
      <c r="D20" s="219"/>
      <c r="E20" s="223"/>
      <c r="F20" s="310">
        <f>SUM(G21:G76)</f>
        <v>0</v>
      </c>
      <c r="G20" s="311"/>
      <c r="H20" s="227"/>
      <c r="I20" s="233"/>
    </row>
    <row r="21" spans="1:60" outlineLevel="1" x14ac:dyDescent="0.2">
      <c r="A21" s="232">
        <v>5</v>
      </c>
      <c r="B21" s="218" t="s">
        <v>108</v>
      </c>
      <c r="C21" s="250" t="s">
        <v>109</v>
      </c>
      <c r="D21" s="220" t="s">
        <v>96</v>
      </c>
      <c r="E21" s="224">
        <v>1</v>
      </c>
      <c r="F21" s="228"/>
      <c r="G21" s="229">
        <f>ROUND(E21*F21,2)</f>
        <v>0</v>
      </c>
      <c r="H21" s="230"/>
      <c r="I21" s="234" t="s">
        <v>97</v>
      </c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>
        <v>21</v>
      </c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</row>
    <row r="22" spans="1:60" outlineLevel="1" x14ac:dyDescent="0.2">
      <c r="A22" s="232"/>
      <c r="B22" s="218"/>
      <c r="C22" s="305"/>
      <c r="D22" s="306"/>
      <c r="E22" s="307"/>
      <c r="F22" s="308"/>
      <c r="G22" s="309"/>
      <c r="H22" s="230"/>
      <c r="I22" s="234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</row>
    <row r="23" spans="1:60" outlineLevel="1" x14ac:dyDescent="0.2">
      <c r="A23" s="232">
        <v>6</v>
      </c>
      <c r="B23" s="218" t="s">
        <v>110</v>
      </c>
      <c r="C23" s="250" t="s">
        <v>111</v>
      </c>
      <c r="D23" s="220" t="s">
        <v>96</v>
      </c>
      <c r="E23" s="224">
        <v>1</v>
      </c>
      <c r="F23" s="228"/>
      <c r="G23" s="229">
        <f>ROUND(E23*F23,2)</f>
        <v>0</v>
      </c>
      <c r="H23" s="230"/>
      <c r="I23" s="234" t="s">
        <v>97</v>
      </c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>
        <v>21</v>
      </c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</row>
    <row r="24" spans="1:60" outlineLevel="1" x14ac:dyDescent="0.2">
      <c r="A24" s="232"/>
      <c r="B24" s="218"/>
      <c r="C24" s="251" t="s">
        <v>112</v>
      </c>
      <c r="D24" s="221"/>
      <c r="E24" s="225"/>
      <c r="F24" s="229"/>
      <c r="G24" s="229"/>
      <c r="H24" s="230"/>
      <c r="I24" s="234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</row>
    <row r="25" spans="1:60" outlineLevel="1" x14ac:dyDescent="0.2">
      <c r="A25" s="232"/>
      <c r="B25" s="218"/>
      <c r="C25" s="252" t="s">
        <v>113</v>
      </c>
      <c r="D25" s="222"/>
      <c r="E25" s="226">
        <v>1</v>
      </c>
      <c r="F25" s="229"/>
      <c r="G25" s="229"/>
      <c r="H25" s="230"/>
      <c r="I25" s="234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</row>
    <row r="26" spans="1:60" outlineLevel="1" x14ac:dyDescent="0.2">
      <c r="A26" s="232"/>
      <c r="B26" s="218"/>
      <c r="C26" s="305"/>
      <c r="D26" s="306"/>
      <c r="E26" s="307"/>
      <c r="F26" s="308"/>
      <c r="G26" s="309"/>
      <c r="H26" s="230"/>
      <c r="I26" s="234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</row>
    <row r="27" spans="1:60" ht="22.5" outlineLevel="1" x14ac:dyDescent="0.2">
      <c r="A27" s="232">
        <v>7</v>
      </c>
      <c r="B27" s="218" t="s">
        <v>114</v>
      </c>
      <c r="C27" s="250" t="s">
        <v>115</v>
      </c>
      <c r="D27" s="220" t="s">
        <v>96</v>
      </c>
      <c r="E27" s="224">
        <v>1</v>
      </c>
      <c r="F27" s="228"/>
      <c r="G27" s="229">
        <f>ROUND(E27*F27,2)</f>
        <v>0</v>
      </c>
      <c r="H27" s="230"/>
      <c r="I27" s="234" t="s">
        <v>97</v>
      </c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>
        <v>21</v>
      </c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</row>
    <row r="28" spans="1:60" outlineLevel="1" x14ac:dyDescent="0.2">
      <c r="A28" s="232"/>
      <c r="B28" s="218"/>
      <c r="C28" s="252" t="s">
        <v>116</v>
      </c>
      <c r="D28" s="222"/>
      <c r="E28" s="226"/>
      <c r="F28" s="229"/>
      <c r="G28" s="229"/>
      <c r="H28" s="230"/>
      <c r="I28" s="234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</row>
    <row r="29" spans="1:60" ht="22.5" outlineLevel="1" x14ac:dyDescent="0.2">
      <c r="A29" s="232"/>
      <c r="B29" s="218"/>
      <c r="C29" s="252" t="s">
        <v>117</v>
      </c>
      <c r="D29" s="222"/>
      <c r="E29" s="226"/>
      <c r="F29" s="229"/>
      <c r="G29" s="229"/>
      <c r="H29" s="230"/>
      <c r="I29" s="234"/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</row>
    <row r="30" spans="1:60" ht="22.5" outlineLevel="1" x14ac:dyDescent="0.2">
      <c r="A30" s="232"/>
      <c r="B30" s="218"/>
      <c r="C30" s="252" t="s">
        <v>118</v>
      </c>
      <c r="D30" s="222"/>
      <c r="E30" s="226"/>
      <c r="F30" s="229"/>
      <c r="G30" s="229"/>
      <c r="H30" s="230"/>
      <c r="I30" s="234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</row>
    <row r="31" spans="1:60" outlineLevel="1" x14ac:dyDescent="0.2">
      <c r="A31" s="232"/>
      <c r="B31" s="218"/>
      <c r="C31" s="251" t="s">
        <v>112</v>
      </c>
      <c r="D31" s="221"/>
      <c r="E31" s="225"/>
      <c r="F31" s="229"/>
      <c r="G31" s="229"/>
      <c r="H31" s="230"/>
      <c r="I31" s="234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</row>
    <row r="32" spans="1:60" outlineLevel="1" x14ac:dyDescent="0.2">
      <c r="A32" s="232"/>
      <c r="B32" s="218"/>
      <c r="C32" s="252" t="s">
        <v>113</v>
      </c>
      <c r="D32" s="222"/>
      <c r="E32" s="226">
        <v>1</v>
      </c>
      <c r="F32" s="229"/>
      <c r="G32" s="229"/>
      <c r="H32" s="230"/>
      <c r="I32" s="234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</row>
    <row r="33" spans="1:60" outlineLevel="1" x14ac:dyDescent="0.2">
      <c r="A33" s="232"/>
      <c r="B33" s="218"/>
      <c r="C33" s="305"/>
      <c r="D33" s="306"/>
      <c r="E33" s="307"/>
      <c r="F33" s="308"/>
      <c r="G33" s="309"/>
      <c r="H33" s="230"/>
      <c r="I33" s="234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</row>
    <row r="34" spans="1:60" ht="22.5" outlineLevel="1" x14ac:dyDescent="0.2">
      <c r="A34" s="232">
        <v>8</v>
      </c>
      <c r="B34" s="218" t="s">
        <v>119</v>
      </c>
      <c r="C34" s="250" t="s">
        <v>120</v>
      </c>
      <c r="D34" s="220" t="s">
        <v>96</v>
      </c>
      <c r="E34" s="224">
        <v>1</v>
      </c>
      <c r="F34" s="228"/>
      <c r="G34" s="229">
        <f>ROUND(E34*F34,2)</f>
        <v>0</v>
      </c>
      <c r="H34" s="230"/>
      <c r="I34" s="234" t="s">
        <v>97</v>
      </c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>
        <v>21</v>
      </c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</row>
    <row r="35" spans="1:60" outlineLevel="1" x14ac:dyDescent="0.2">
      <c r="A35" s="232"/>
      <c r="B35" s="218"/>
      <c r="C35" s="252" t="s">
        <v>121</v>
      </c>
      <c r="D35" s="222"/>
      <c r="E35" s="226"/>
      <c r="F35" s="229"/>
      <c r="G35" s="229"/>
      <c r="H35" s="230"/>
      <c r="I35" s="234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</row>
    <row r="36" spans="1:60" outlineLevel="1" x14ac:dyDescent="0.2">
      <c r="A36" s="232"/>
      <c r="B36" s="218"/>
      <c r="C36" s="251" t="s">
        <v>112</v>
      </c>
      <c r="D36" s="221"/>
      <c r="E36" s="225"/>
      <c r="F36" s="229"/>
      <c r="G36" s="229"/>
      <c r="H36" s="230"/>
      <c r="I36" s="234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</row>
    <row r="37" spans="1:60" outlineLevel="1" x14ac:dyDescent="0.2">
      <c r="A37" s="232"/>
      <c r="B37" s="218"/>
      <c r="C37" s="252" t="s">
        <v>113</v>
      </c>
      <c r="D37" s="222"/>
      <c r="E37" s="226">
        <v>1</v>
      </c>
      <c r="F37" s="229"/>
      <c r="G37" s="229"/>
      <c r="H37" s="230"/>
      <c r="I37" s="234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</row>
    <row r="38" spans="1:60" outlineLevel="1" x14ac:dyDescent="0.2">
      <c r="A38" s="232"/>
      <c r="B38" s="218"/>
      <c r="C38" s="305"/>
      <c r="D38" s="306"/>
      <c r="E38" s="307"/>
      <c r="F38" s="308"/>
      <c r="G38" s="309"/>
      <c r="H38" s="230"/>
      <c r="I38" s="234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</row>
    <row r="39" spans="1:60" ht="33.75" outlineLevel="1" x14ac:dyDescent="0.2">
      <c r="A39" s="232">
        <v>9</v>
      </c>
      <c r="B39" s="218" t="s">
        <v>122</v>
      </c>
      <c r="C39" s="250" t="s">
        <v>123</v>
      </c>
      <c r="D39" s="220" t="s">
        <v>96</v>
      </c>
      <c r="E39" s="224">
        <v>1</v>
      </c>
      <c r="F39" s="228"/>
      <c r="G39" s="229">
        <f>ROUND(E39*F39,2)</f>
        <v>0</v>
      </c>
      <c r="H39" s="230"/>
      <c r="I39" s="234" t="s">
        <v>97</v>
      </c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  <c r="AF39" s="209"/>
      <c r="AG39" s="209"/>
      <c r="AH39" s="209"/>
      <c r="AI39" s="209"/>
      <c r="AJ39" s="209"/>
      <c r="AK39" s="209"/>
      <c r="AL39" s="209"/>
      <c r="AM39" s="209">
        <v>21</v>
      </c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09"/>
      <c r="BF39" s="209"/>
      <c r="BG39" s="209"/>
      <c r="BH39" s="209"/>
    </row>
    <row r="40" spans="1:60" outlineLevel="1" x14ac:dyDescent="0.2">
      <c r="A40" s="232"/>
      <c r="B40" s="218"/>
      <c r="C40" s="252" t="s">
        <v>124</v>
      </c>
      <c r="D40" s="222"/>
      <c r="E40" s="226"/>
      <c r="F40" s="229"/>
      <c r="G40" s="229"/>
      <c r="H40" s="230"/>
      <c r="I40" s="234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</row>
    <row r="41" spans="1:60" outlineLevel="1" x14ac:dyDescent="0.2">
      <c r="A41" s="232"/>
      <c r="B41" s="218"/>
      <c r="C41" s="251" t="s">
        <v>112</v>
      </c>
      <c r="D41" s="221"/>
      <c r="E41" s="225"/>
      <c r="F41" s="229"/>
      <c r="G41" s="229"/>
      <c r="H41" s="230"/>
      <c r="I41" s="234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</row>
    <row r="42" spans="1:60" outlineLevel="1" x14ac:dyDescent="0.2">
      <c r="A42" s="232"/>
      <c r="B42" s="218"/>
      <c r="C42" s="252" t="s">
        <v>113</v>
      </c>
      <c r="D42" s="222"/>
      <c r="E42" s="226">
        <v>1</v>
      </c>
      <c r="F42" s="229"/>
      <c r="G42" s="229"/>
      <c r="H42" s="230"/>
      <c r="I42" s="234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</row>
    <row r="43" spans="1:60" outlineLevel="1" x14ac:dyDescent="0.2">
      <c r="A43" s="232"/>
      <c r="B43" s="218"/>
      <c r="C43" s="305"/>
      <c r="D43" s="306"/>
      <c r="E43" s="307"/>
      <c r="F43" s="308"/>
      <c r="G43" s="309"/>
      <c r="H43" s="230"/>
      <c r="I43" s="234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</row>
    <row r="44" spans="1:60" outlineLevel="1" x14ac:dyDescent="0.2">
      <c r="A44" s="232">
        <v>10</v>
      </c>
      <c r="B44" s="218" t="s">
        <v>125</v>
      </c>
      <c r="C44" s="250" t="s">
        <v>126</v>
      </c>
      <c r="D44" s="220" t="s">
        <v>96</v>
      </c>
      <c r="E44" s="224">
        <v>1</v>
      </c>
      <c r="F44" s="228"/>
      <c r="G44" s="229">
        <f>ROUND(E44*F44,2)</f>
        <v>0</v>
      </c>
      <c r="H44" s="230"/>
      <c r="I44" s="234" t="s">
        <v>97</v>
      </c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  <c r="AA44" s="209"/>
      <c r="AB44" s="209"/>
      <c r="AC44" s="209"/>
      <c r="AD44" s="209"/>
      <c r="AE44" s="209"/>
      <c r="AF44" s="209"/>
      <c r="AG44" s="209"/>
      <c r="AH44" s="209"/>
      <c r="AI44" s="209"/>
      <c r="AJ44" s="209"/>
      <c r="AK44" s="209"/>
      <c r="AL44" s="209"/>
      <c r="AM44" s="209">
        <v>21</v>
      </c>
      <c r="AN44" s="209"/>
      <c r="AO44" s="209"/>
      <c r="AP44" s="209"/>
      <c r="AQ44" s="209"/>
      <c r="AR44" s="209"/>
      <c r="AS44" s="209"/>
      <c r="AT44" s="209"/>
      <c r="AU44" s="209"/>
      <c r="AV44" s="209"/>
      <c r="AW44" s="209"/>
      <c r="AX44" s="209"/>
      <c r="AY44" s="209"/>
      <c r="AZ44" s="209"/>
      <c r="BA44" s="209"/>
      <c r="BB44" s="209"/>
      <c r="BC44" s="209"/>
      <c r="BD44" s="209"/>
      <c r="BE44" s="209"/>
      <c r="BF44" s="209"/>
      <c r="BG44" s="209"/>
      <c r="BH44" s="209"/>
    </row>
    <row r="45" spans="1:60" outlineLevel="1" x14ac:dyDescent="0.2">
      <c r="A45" s="232"/>
      <c r="B45" s="218"/>
      <c r="C45" s="305"/>
      <c r="D45" s="306"/>
      <c r="E45" s="307"/>
      <c r="F45" s="308"/>
      <c r="G45" s="309"/>
      <c r="H45" s="230"/>
      <c r="I45" s="234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209"/>
      <c r="Z45" s="209"/>
      <c r="AA45" s="209"/>
      <c r="AB45" s="209"/>
      <c r="AC45" s="209"/>
      <c r="AD45" s="209"/>
      <c r="AE45" s="209"/>
      <c r="AF45" s="209"/>
      <c r="AG45" s="209"/>
      <c r="AH45" s="209"/>
      <c r="AI45" s="209"/>
      <c r="AJ45" s="209"/>
      <c r="AK45" s="209"/>
      <c r="AL45" s="209"/>
      <c r="AM45" s="209"/>
      <c r="AN45" s="209"/>
      <c r="AO45" s="209"/>
      <c r="AP45" s="209"/>
      <c r="AQ45" s="209"/>
      <c r="AR45" s="209"/>
      <c r="AS45" s="209"/>
      <c r="AT45" s="209"/>
      <c r="AU45" s="209"/>
      <c r="AV45" s="209"/>
      <c r="AW45" s="209"/>
      <c r="AX45" s="209"/>
      <c r="AY45" s="209"/>
      <c r="AZ45" s="209"/>
      <c r="BA45" s="209"/>
      <c r="BB45" s="209"/>
      <c r="BC45" s="209"/>
      <c r="BD45" s="209"/>
      <c r="BE45" s="209"/>
      <c r="BF45" s="209"/>
      <c r="BG45" s="209"/>
      <c r="BH45" s="209"/>
    </row>
    <row r="46" spans="1:60" outlineLevel="1" x14ac:dyDescent="0.2">
      <c r="A46" s="232">
        <v>11</v>
      </c>
      <c r="B46" s="218" t="s">
        <v>127</v>
      </c>
      <c r="C46" s="250" t="s">
        <v>128</v>
      </c>
      <c r="D46" s="220" t="s">
        <v>96</v>
      </c>
      <c r="E46" s="224">
        <v>1</v>
      </c>
      <c r="F46" s="228"/>
      <c r="G46" s="229">
        <f>ROUND(E46*F46,2)</f>
        <v>0</v>
      </c>
      <c r="H46" s="230"/>
      <c r="I46" s="234" t="s">
        <v>97</v>
      </c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>
        <v>21</v>
      </c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</row>
    <row r="47" spans="1:60" outlineLevel="1" x14ac:dyDescent="0.2">
      <c r="A47" s="232"/>
      <c r="B47" s="218"/>
      <c r="C47" s="305"/>
      <c r="D47" s="306"/>
      <c r="E47" s="307"/>
      <c r="F47" s="308"/>
      <c r="G47" s="309"/>
      <c r="H47" s="230"/>
      <c r="I47" s="234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209"/>
      <c r="AG47" s="209"/>
      <c r="AH47" s="209"/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09"/>
      <c r="BH47" s="209"/>
    </row>
    <row r="48" spans="1:60" outlineLevel="1" x14ac:dyDescent="0.2">
      <c r="A48" s="232">
        <v>12</v>
      </c>
      <c r="B48" s="218" t="s">
        <v>129</v>
      </c>
      <c r="C48" s="250" t="s">
        <v>130</v>
      </c>
      <c r="D48" s="220" t="s">
        <v>96</v>
      </c>
      <c r="E48" s="224">
        <v>1</v>
      </c>
      <c r="F48" s="228"/>
      <c r="G48" s="229">
        <f>ROUND(E48*F48,2)</f>
        <v>0</v>
      </c>
      <c r="H48" s="230"/>
      <c r="I48" s="234" t="s">
        <v>97</v>
      </c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>
        <v>21</v>
      </c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</row>
    <row r="49" spans="1:60" outlineLevel="1" x14ac:dyDescent="0.2">
      <c r="A49" s="232"/>
      <c r="B49" s="218"/>
      <c r="C49" s="305"/>
      <c r="D49" s="306"/>
      <c r="E49" s="307"/>
      <c r="F49" s="308"/>
      <c r="G49" s="309"/>
      <c r="H49" s="230"/>
      <c r="I49" s="234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209"/>
      <c r="Z49" s="209"/>
      <c r="AA49" s="209"/>
      <c r="AB49" s="209"/>
      <c r="AC49" s="209"/>
      <c r="AD49" s="209"/>
      <c r="AE49" s="209"/>
      <c r="AF49" s="209"/>
      <c r="AG49" s="209"/>
      <c r="AH49" s="209"/>
      <c r="AI49" s="209"/>
      <c r="AJ49" s="209"/>
      <c r="AK49" s="209"/>
      <c r="AL49" s="209"/>
      <c r="AM49" s="209"/>
      <c r="AN49" s="209"/>
      <c r="AO49" s="209"/>
      <c r="AP49" s="209"/>
      <c r="AQ49" s="209"/>
      <c r="AR49" s="209"/>
      <c r="AS49" s="209"/>
      <c r="AT49" s="209"/>
      <c r="AU49" s="209"/>
      <c r="AV49" s="209"/>
      <c r="AW49" s="209"/>
      <c r="AX49" s="209"/>
      <c r="AY49" s="209"/>
      <c r="AZ49" s="209"/>
      <c r="BA49" s="209"/>
      <c r="BB49" s="209"/>
      <c r="BC49" s="209"/>
      <c r="BD49" s="209"/>
      <c r="BE49" s="209"/>
      <c r="BF49" s="209"/>
      <c r="BG49" s="209"/>
      <c r="BH49" s="209"/>
    </row>
    <row r="50" spans="1:60" outlineLevel="1" x14ac:dyDescent="0.2">
      <c r="A50" s="232">
        <v>13</v>
      </c>
      <c r="B50" s="218" t="s">
        <v>131</v>
      </c>
      <c r="C50" s="250" t="s">
        <v>132</v>
      </c>
      <c r="D50" s="220" t="s">
        <v>96</v>
      </c>
      <c r="E50" s="224">
        <v>1</v>
      </c>
      <c r="F50" s="228"/>
      <c r="G50" s="229">
        <f>ROUND(E50*F50,2)</f>
        <v>0</v>
      </c>
      <c r="H50" s="230"/>
      <c r="I50" s="234" t="s">
        <v>100</v>
      </c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09"/>
      <c r="Z50" s="209"/>
      <c r="AA50" s="209"/>
      <c r="AB50" s="209"/>
      <c r="AC50" s="209"/>
      <c r="AD50" s="209"/>
      <c r="AE50" s="209"/>
      <c r="AF50" s="209"/>
      <c r="AG50" s="209"/>
      <c r="AH50" s="209"/>
      <c r="AI50" s="209"/>
      <c r="AJ50" s="209"/>
      <c r="AK50" s="209"/>
      <c r="AL50" s="209"/>
      <c r="AM50" s="209">
        <v>21</v>
      </c>
      <c r="AN50" s="209"/>
      <c r="AO50" s="209"/>
      <c r="AP50" s="209"/>
      <c r="AQ50" s="209"/>
      <c r="AR50" s="209"/>
      <c r="AS50" s="209"/>
      <c r="AT50" s="209"/>
      <c r="AU50" s="209"/>
      <c r="AV50" s="209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</row>
    <row r="51" spans="1:60" ht="33.75" outlineLevel="1" x14ac:dyDescent="0.2">
      <c r="A51" s="232"/>
      <c r="B51" s="218"/>
      <c r="C51" s="295" t="s">
        <v>133</v>
      </c>
      <c r="D51" s="296"/>
      <c r="E51" s="297"/>
      <c r="F51" s="298"/>
      <c r="G51" s="299"/>
      <c r="H51" s="230"/>
      <c r="I51" s="234"/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  <c r="Y51" s="209"/>
      <c r="Z51" s="209"/>
      <c r="AA51" s="209"/>
      <c r="AB51" s="209"/>
      <c r="AC51" s="209"/>
      <c r="AD51" s="209"/>
      <c r="AE51" s="209"/>
      <c r="AF51" s="209"/>
      <c r="AG51" s="209"/>
      <c r="AH51" s="209"/>
      <c r="AI51" s="209"/>
      <c r="AJ51" s="209"/>
      <c r="AK51" s="209"/>
      <c r="AL51" s="209"/>
      <c r="AM51" s="209"/>
      <c r="AN51" s="209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10" t="str">
        <f>C51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v>
      </c>
      <c r="BB51" s="209"/>
      <c r="BC51" s="209"/>
      <c r="BD51" s="209"/>
      <c r="BE51" s="209"/>
      <c r="BF51" s="209"/>
      <c r="BG51" s="209"/>
      <c r="BH51" s="209"/>
    </row>
    <row r="52" spans="1:60" outlineLevel="1" x14ac:dyDescent="0.2">
      <c r="A52" s="232"/>
      <c r="B52" s="218"/>
      <c r="C52" s="305"/>
      <c r="D52" s="306"/>
      <c r="E52" s="307"/>
      <c r="F52" s="308"/>
      <c r="G52" s="309"/>
      <c r="H52" s="230"/>
      <c r="I52" s="234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09"/>
      <c r="AE52" s="209"/>
      <c r="AF52" s="209"/>
      <c r="AG52" s="209"/>
      <c r="AH52" s="209"/>
      <c r="AI52" s="209"/>
      <c r="AJ52" s="209"/>
      <c r="AK52" s="209"/>
      <c r="AL52" s="209"/>
      <c r="AM52" s="209"/>
      <c r="AN52" s="209"/>
      <c r="AO52" s="209"/>
      <c r="AP52" s="209"/>
      <c r="AQ52" s="209"/>
      <c r="AR52" s="209"/>
      <c r="AS52" s="209"/>
      <c r="AT52" s="209"/>
      <c r="AU52" s="209"/>
      <c r="AV52" s="209"/>
      <c r="AW52" s="209"/>
      <c r="AX52" s="209"/>
      <c r="AY52" s="209"/>
      <c r="AZ52" s="209"/>
      <c r="BA52" s="209"/>
      <c r="BB52" s="209"/>
      <c r="BC52" s="209"/>
      <c r="BD52" s="209"/>
      <c r="BE52" s="209"/>
      <c r="BF52" s="209"/>
      <c r="BG52" s="209"/>
      <c r="BH52" s="209"/>
    </row>
    <row r="53" spans="1:60" outlineLevel="1" x14ac:dyDescent="0.2">
      <c r="A53" s="232">
        <v>14</v>
      </c>
      <c r="B53" s="218" t="s">
        <v>134</v>
      </c>
      <c r="C53" s="250" t="s">
        <v>135</v>
      </c>
      <c r="D53" s="220" t="s">
        <v>96</v>
      </c>
      <c r="E53" s="224">
        <v>1</v>
      </c>
      <c r="F53" s="228"/>
      <c r="G53" s="229">
        <f>ROUND(E53*F53,2)</f>
        <v>0</v>
      </c>
      <c r="H53" s="230"/>
      <c r="I53" s="234" t="s">
        <v>100</v>
      </c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09"/>
      <c r="Z53" s="209"/>
      <c r="AA53" s="209"/>
      <c r="AB53" s="209"/>
      <c r="AC53" s="209"/>
      <c r="AD53" s="209"/>
      <c r="AE53" s="209"/>
      <c r="AF53" s="209"/>
      <c r="AG53" s="209"/>
      <c r="AH53" s="209"/>
      <c r="AI53" s="209"/>
      <c r="AJ53" s="209"/>
      <c r="AK53" s="209"/>
      <c r="AL53" s="209"/>
      <c r="AM53" s="209">
        <v>21</v>
      </c>
      <c r="AN53" s="209"/>
      <c r="AO53" s="209"/>
      <c r="AP53" s="209"/>
      <c r="AQ53" s="209"/>
      <c r="AR53" s="209"/>
      <c r="AS53" s="209"/>
      <c r="AT53" s="209"/>
      <c r="AU53" s="209"/>
      <c r="AV53" s="209"/>
      <c r="AW53" s="209"/>
      <c r="AX53" s="209"/>
      <c r="AY53" s="209"/>
      <c r="AZ53" s="209"/>
      <c r="BA53" s="209"/>
      <c r="BB53" s="209"/>
      <c r="BC53" s="209"/>
      <c r="BD53" s="209"/>
      <c r="BE53" s="209"/>
      <c r="BF53" s="209"/>
      <c r="BG53" s="209"/>
      <c r="BH53" s="209"/>
    </row>
    <row r="54" spans="1:60" outlineLevel="1" x14ac:dyDescent="0.2">
      <c r="A54" s="232"/>
      <c r="B54" s="218"/>
      <c r="C54" s="295" t="s">
        <v>136</v>
      </c>
      <c r="D54" s="296"/>
      <c r="E54" s="297"/>
      <c r="F54" s="298"/>
      <c r="G54" s="299"/>
      <c r="H54" s="230"/>
      <c r="I54" s="234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09"/>
      <c r="AU54" s="209"/>
      <c r="AV54" s="209"/>
      <c r="AW54" s="209"/>
      <c r="AX54" s="209"/>
      <c r="AY54" s="209"/>
      <c r="AZ54" s="209"/>
      <c r="BA54" s="210" t="str">
        <f>C54</f>
        <v>Náklady na vyhotovení dokumentace skutečného provedení stavby a její předání objednateli v požadované formě a požadovaném počtu.</v>
      </c>
      <c r="BB54" s="209"/>
      <c r="BC54" s="209"/>
      <c r="BD54" s="209"/>
      <c r="BE54" s="209"/>
      <c r="BF54" s="209"/>
      <c r="BG54" s="209"/>
      <c r="BH54" s="209"/>
    </row>
    <row r="55" spans="1:60" outlineLevel="1" x14ac:dyDescent="0.2">
      <c r="A55" s="232"/>
      <c r="B55" s="218"/>
      <c r="C55" s="252" t="s">
        <v>121</v>
      </c>
      <c r="D55" s="222"/>
      <c r="E55" s="226"/>
      <c r="F55" s="229"/>
      <c r="G55" s="229"/>
      <c r="H55" s="230"/>
      <c r="I55" s="234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  <c r="AF55" s="209"/>
      <c r="AG55" s="209"/>
      <c r="AH55" s="209"/>
      <c r="AI55" s="209"/>
      <c r="AJ55" s="209"/>
      <c r="AK55" s="209"/>
      <c r="AL55" s="209"/>
      <c r="AM55" s="209"/>
      <c r="AN55" s="209"/>
      <c r="AO55" s="209"/>
      <c r="AP55" s="209"/>
      <c r="AQ55" s="209"/>
      <c r="AR55" s="209"/>
      <c r="AS55" s="209"/>
      <c r="AT55" s="209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</row>
    <row r="56" spans="1:60" outlineLevel="1" x14ac:dyDescent="0.2">
      <c r="A56" s="232"/>
      <c r="B56" s="218"/>
      <c r="C56" s="252" t="s">
        <v>137</v>
      </c>
      <c r="D56" s="222"/>
      <c r="E56" s="226"/>
      <c r="F56" s="229"/>
      <c r="G56" s="229"/>
      <c r="H56" s="230"/>
      <c r="I56" s="234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209"/>
      <c r="AG56" s="209"/>
      <c r="AH56" s="209"/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  <c r="AV56" s="209"/>
      <c r="AW56" s="209"/>
      <c r="AX56" s="209"/>
      <c r="AY56" s="209"/>
      <c r="AZ56" s="209"/>
      <c r="BA56" s="209"/>
      <c r="BB56" s="209"/>
      <c r="BC56" s="209"/>
      <c r="BD56" s="209"/>
      <c r="BE56" s="209"/>
      <c r="BF56" s="209"/>
      <c r="BG56" s="209"/>
      <c r="BH56" s="209"/>
    </row>
    <row r="57" spans="1:60" ht="22.5" outlineLevel="1" x14ac:dyDescent="0.2">
      <c r="A57" s="232"/>
      <c r="B57" s="218"/>
      <c r="C57" s="252" t="s">
        <v>138</v>
      </c>
      <c r="D57" s="222"/>
      <c r="E57" s="226"/>
      <c r="F57" s="229"/>
      <c r="G57" s="229"/>
      <c r="H57" s="230"/>
      <c r="I57" s="234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209"/>
      <c r="AG57" s="209"/>
      <c r="AH57" s="209"/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</row>
    <row r="58" spans="1:60" outlineLevel="1" x14ac:dyDescent="0.2">
      <c r="A58" s="232"/>
      <c r="B58" s="218"/>
      <c r="C58" s="251" t="s">
        <v>112</v>
      </c>
      <c r="D58" s="221"/>
      <c r="E58" s="225"/>
      <c r="F58" s="229"/>
      <c r="G58" s="229"/>
      <c r="H58" s="230"/>
      <c r="I58" s="234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209"/>
      <c r="AG58" s="209"/>
      <c r="AH58" s="209"/>
      <c r="AI58" s="209"/>
      <c r="AJ58" s="209"/>
      <c r="AK58" s="209"/>
      <c r="AL58" s="209"/>
      <c r="AM58" s="209"/>
      <c r="AN58" s="209"/>
      <c r="AO58" s="209"/>
      <c r="AP58" s="209"/>
      <c r="AQ58" s="209"/>
      <c r="AR58" s="209"/>
      <c r="AS58" s="209"/>
      <c r="AT58" s="209"/>
      <c r="AU58" s="209"/>
      <c r="AV58" s="209"/>
      <c r="AW58" s="209"/>
      <c r="AX58" s="209"/>
      <c r="AY58" s="209"/>
      <c r="AZ58" s="209"/>
      <c r="BA58" s="209"/>
      <c r="BB58" s="209"/>
      <c r="BC58" s="209"/>
      <c r="BD58" s="209"/>
      <c r="BE58" s="209"/>
      <c r="BF58" s="209"/>
      <c r="BG58" s="209"/>
      <c r="BH58" s="209"/>
    </row>
    <row r="59" spans="1:60" outlineLevel="1" x14ac:dyDescent="0.2">
      <c r="A59" s="232"/>
      <c r="B59" s="218"/>
      <c r="C59" s="252" t="s">
        <v>113</v>
      </c>
      <c r="D59" s="222"/>
      <c r="E59" s="226">
        <v>1</v>
      </c>
      <c r="F59" s="229"/>
      <c r="G59" s="229"/>
      <c r="H59" s="230"/>
      <c r="I59" s="234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  <c r="AE59" s="209"/>
      <c r="AF59" s="209"/>
      <c r="AG59" s="209"/>
      <c r="AH59" s="209"/>
      <c r="AI59" s="209"/>
      <c r="AJ59" s="209"/>
      <c r="AK59" s="209"/>
      <c r="AL59" s="209"/>
      <c r="AM59" s="209"/>
      <c r="AN59" s="209"/>
      <c r="AO59" s="209"/>
      <c r="AP59" s="209"/>
      <c r="AQ59" s="209"/>
      <c r="AR59" s="209"/>
      <c r="AS59" s="209"/>
      <c r="AT59" s="209"/>
      <c r="AU59" s="209"/>
      <c r="AV59" s="209"/>
      <c r="AW59" s="209"/>
      <c r="AX59" s="209"/>
      <c r="AY59" s="209"/>
      <c r="AZ59" s="209"/>
      <c r="BA59" s="209"/>
      <c r="BB59" s="209"/>
      <c r="BC59" s="209"/>
      <c r="BD59" s="209"/>
      <c r="BE59" s="209"/>
      <c r="BF59" s="209"/>
      <c r="BG59" s="209"/>
      <c r="BH59" s="209"/>
    </row>
    <row r="60" spans="1:60" outlineLevel="1" x14ac:dyDescent="0.2">
      <c r="A60" s="232"/>
      <c r="B60" s="218"/>
      <c r="C60" s="305"/>
      <c r="D60" s="306"/>
      <c r="E60" s="307"/>
      <c r="F60" s="308"/>
      <c r="G60" s="309"/>
      <c r="H60" s="230"/>
      <c r="I60" s="234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209"/>
      <c r="AG60" s="209"/>
      <c r="AH60" s="209"/>
      <c r="AI60" s="209"/>
      <c r="AJ60" s="209"/>
      <c r="AK60" s="209"/>
      <c r="AL60" s="209"/>
      <c r="AM60" s="209"/>
      <c r="AN60" s="209"/>
      <c r="AO60" s="209"/>
      <c r="AP60" s="209"/>
      <c r="AQ60" s="209"/>
      <c r="AR60" s="209"/>
      <c r="AS60" s="209"/>
      <c r="AT60" s="209"/>
      <c r="AU60" s="209"/>
      <c r="AV60" s="209"/>
      <c r="AW60" s="209"/>
      <c r="AX60" s="209"/>
      <c r="AY60" s="209"/>
      <c r="AZ60" s="209"/>
      <c r="BA60" s="209"/>
      <c r="BB60" s="209"/>
      <c r="BC60" s="209"/>
      <c r="BD60" s="209"/>
      <c r="BE60" s="209"/>
      <c r="BF60" s="209"/>
      <c r="BG60" s="209"/>
      <c r="BH60" s="209"/>
    </row>
    <row r="61" spans="1:60" outlineLevel="1" x14ac:dyDescent="0.2">
      <c r="A61" s="232">
        <v>15</v>
      </c>
      <c r="B61" s="218" t="s">
        <v>139</v>
      </c>
      <c r="C61" s="250" t="s">
        <v>140</v>
      </c>
      <c r="D61" s="220" t="s">
        <v>141</v>
      </c>
      <c r="E61" s="224">
        <v>1</v>
      </c>
      <c r="F61" s="228"/>
      <c r="G61" s="229">
        <f>ROUND(E61*F61,2)</f>
        <v>0</v>
      </c>
      <c r="H61" s="230"/>
      <c r="I61" s="234" t="s">
        <v>100</v>
      </c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>
        <v>21</v>
      </c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</row>
    <row r="62" spans="1:60" outlineLevel="1" x14ac:dyDescent="0.2">
      <c r="A62" s="232"/>
      <c r="B62" s="218"/>
      <c r="C62" s="295" t="s">
        <v>142</v>
      </c>
      <c r="D62" s="296"/>
      <c r="E62" s="297"/>
      <c r="F62" s="298"/>
      <c r="G62" s="299"/>
      <c r="H62" s="230"/>
      <c r="I62" s="234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09"/>
      <c r="AB62" s="209"/>
      <c r="AC62" s="209"/>
      <c r="AD62" s="209"/>
      <c r="AE62" s="209"/>
      <c r="AF62" s="209"/>
      <c r="AG62" s="209"/>
      <c r="AH62" s="209"/>
      <c r="AI62" s="209"/>
      <c r="AJ62" s="209"/>
      <c r="AK62" s="209"/>
      <c r="AL62" s="209"/>
      <c r="AM62" s="209"/>
      <c r="AN62" s="209"/>
      <c r="AO62" s="209"/>
      <c r="AP62" s="209"/>
      <c r="AQ62" s="209"/>
      <c r="AR62" s="209"/>
      <c r="AS62" s="209"/>
      <c r="AT62" s="209"/>
      <c r="AU62" s="209"/>
      <c r="AV62" s="209"/>
      <c r="AW62" s="209"/>
      <c r="AX62" s="209"/>
      <c r="AY62" s="209"/>
      <c r="AZ62" s="209"/>
      <c r="BA62" s="210" t="str">
        <f>C62</f>
        <v>Náklady na provedení skutečného zaměření stavby v rozsahu nezbytném pro zápis změny do katastru nemovitostí.</v>
      </c>
      <c r="BB62" s="209"/>
      <c r="BC62" s="209"/>
      <c r="BD62" s="209"/>
      <c r="BE62" s="209"/>
      <c r="BF62" s="209"/>
      <c r="BG62" s="209"/>
      <c r="BH62" s="209"/>
    </row>
    <row r="63" spans="1:60" outlineLevel="1" x14ac:dyDescent="0.2">
      <c r="A63" s="232"/>
      <c r="B63" s="218"/>
      <c r="C63" s="252" t="s">
        <v>143</v>
      </c>
      <c r="D63" s="222"/>
      <c r="E63" s="226"/>
      <c r="F63" s="229"/>
      <c r="G63" s="229"/>
      <c r="H63" s="230"/>
      <c r="I63" s="234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  <c r="AA63" s="209"/>
      <c r="AB63" s="209"/>
      <c r="AC63" s="209"/>
      <c r="AD63" s="209"/>
      <c r="AE63" s="209"/>
      <c r="AF63" s="209"/>
      <c r="AG63" s="209"/>
      <c r="AH63" s="209"/>
      <c r="AI63" s="209"/>
      <c r="AJ63" s="209"/>
      <c r="AK63" s="209"/>
      <c r="AL63" s="209"/>
      <c r="AM63" s="209"/>
      <c r="AN63" s="209"/>
      <c r="AO63" s="209"/>
      <c r="AP63" s="209"/>
      <c r="AQ63" s="209"/>
      <c r="AR63" s="209"/>
      <c r="AS63" s="209"/>
      <c r="AT63" s="209"/>
      <c r="AU63" s="209"/>
      <c r="AV63" s="209"/>
      <c r="AW63" s="209"/>
      <c r="AX63" s="209"/>
      <c r="AY63" s="209"/>
      <c r="AZ63" s="209"/>
      <c r="BA63" s="209"/>
      <c r="BB63" s="209"/>
      <c r="BC63" s="209"/>
      <c r="BD63" s="209"/>
      <c r="BE63" s="209"/>
      <c r="BF63" s="209"/>
      <c r="BG63" s="209"/>
      <c r="BH63" s="209"/>
    </row>
    <row r="64" spans="1:60" outlineLevel="1" x14ac:dyDescent="0.2">
      <c r="A64" s="232"/>
      <c r="B64" s="218"/>
      <c r="C64" s="251" t="s">
        <v>112</v>
      </c>
      <c r="D64" s="221"/>
      <c r="E64" s="225"/>
      <c r="F64" s="229"/>
      <c r="G64" s="229"/>
      <c r="H64" s="230"/>
      <c r="I64" s="234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09"/>
      <c r="AE64" s="209"/>
      <c r="AF64" s="209"/>
      <c r="AG64" s="209"/>
      <c r="AH64" s="209"/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</row>
    <row r="65" spans="1:60" outlineLevel="1" x14ac:dyDescent="0.2">
      <c r="A65" s="232"/>
      <c r="B65" s="218"/>
      <c r="C65" s="252" t="s">
        <v>113</v>
      </c>
      <c r="D65" s="222"/>
      <c r="E65" s="226">
        <v>1</v>
      </c>
      <c r="F65" s="229"/>
      <c r="G65" s="229"/>
      <c r="H65" s="230"/>
      <c r="I65" s="234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09"/>
      <c r="Z65" s="209"/>
      <c r="AA65" s="209"/>
      <c r="AB65" s="209"/>
      <c r="AC65" s="209"/>
      <c r="AD65" s="209"/>
      <c r="AE65" s="209"/>
      <c r="AF65" s="209"/>
      <c r="AG65" s="209"/>
      <c r="AH65" s="209"/>
      <c r="AI65" s="209"/>
      <c r="AJ65" s="209"/>
      <c r="AK65" s="209"/>
      <c r="AL65" s="209"/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</row>
    <row r="66" spans="1:60" outlineLevel="1" x14ac:dyDescent="0.2">
      <c r="A66" s="232"/>
      <c r="B66" s="218"/>
      <c r="C66" s="305"/>
      <c r="D66" s="306"/>
      <c r="E66" s="307"/>
      <c r="F66" s="308"/>
      <c r="G66" s="309"/>
      <c r="H66" s="230"/>
      <c r="I66" s="234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</row>
    <row r="67" spans="1:60" outlineLevel="1" x14ac:dyDescent="0.2">
      <c r="A67" s="232">
        <v>16</v>
      </c>
      <c r="B67" s="218" t="s">
        <v>144</v>
      </c>
      <c r="C67" s="250" t="s">
        <v>145</v>
      </c>
      <c r="D67" s="220" t="s">
        <v>96</v>
      </c>
      <c r="E67" s="224">
        <v>1</v>
      </c>
      <c r="F67" s="228"/>
      <c r="G67" s="229">
        <f>ROUND(E67*F67,2)</f>
        <v>0</v>
      </c>
      <c r="H67" s="230"/>
      <c r="I67" s="234" t="s">
        <v>97</v>
      </c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>
        <v>21</v>
      </c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</row>
    <row r="68" spans="1:60" outlineLevel="1" x14ac:dyDescent="0.2">
      <c r="A68" s="232"/>
      <c r="B68" s="218"/>
      <c r="C68" s="305"/>
      <c r="D68" s="306"/>
      <c r="E68" s="307"/>
      <c r="F68" s="308"/>
      <c r="G68" s="309"/>
      <c r="H68" s="230"/>
      <c r="I68" s="234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</row>
    <row r="69" spans="1:60" outlineLevel="1" x14ac:dyDescent="0.2">
      <c r="A69" s="232">
        <v>17</v>
      </c>
      <c r="B69" s="218" t="s">
        <v>146</v>
      </c>
      <c r="C69" s="250" t="s">
        <v>147</v>
      </c>
      <c r="D69" s="220" t="s">
        <v>96</v>
      </c>
      <c r="E69" s="224">
        <v>1</v>
      </c>
      <c r="F69" s="228"/>
      <c r="G69" s="229">
        <f>ROUND(E69*F69,2)</f>
        <v>0</v>
      </c>
      <c r="H69" s="230"/>
      <c r="I69" s="234" t="s">
        <v>97</v>
      </c>
      <c r="J69" s="209"/>
      <c r="K69" s="209"/>
      <c r="L69" s="209"/>
      <c r="M69" s="209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09"/>
      <c r="Y69" s="209"/>
      <c r="Z69" s="209"/>
      <c r="AA69" s="209"/>
      <c r="AB69" s="209"/>
      <c r="AC69" s="209"/>
      <c r="AD69" s="209"/>
      <c r="AE69" s="209"/>
      <c r="AF69" s="209"/>
      <c r="AG69" s="209"/>
      <c r="AH69" s="209"/>
      <c r="AI69" s="209"/>
      <c r="AJ69" s="209"/>
      <c r="AK69" s="209"/>
      <c r="AL69" s="209"/>
      <c r="AM69" s="209">
        <v>21</v>
      </c>
      <c r="AN69" s="209"/>
      <c r="AO69" s="209"/>
      <c r="AP69" s="209"/>
      <c r="AQ69" s="209"/>
      <c r="AR69" s="209"/>
      <c r="AS69" s="209"/>
      <c r="AT69" s="209"/>
      <c r="AU69" s="209"/>
      <c r="AV69" s="209"/>
      <c r="AW69" s="209"/>
      <c r="AX69" s="209"/>
      <c r="AY69" s="209"/>
      <c r="AZ69" s="209"/>
      <c r="BA69" s="209"/>
      <c r="BB69" s="209"/>
      <c r="BC69" s="209"/>
      <c r="BD69" s="209"/>
      <c r="BE69" s="209"/>
      <c r="BF69" s="209"/>
      <c r="BG69" s="209"/>
      <c r="BH69" s="209"/>
    </row>
    <row r="70" spans="1:60" outlineLevel="1" x14ac:dyDescent="0.2">
      <c r="A70" s="232"/>
      <c r="B70" s="218"/>
      <c r="C70" s="305"/>
      <c r="D70" s="306"/>
      <c r="E70" s="307"/>
      <c r="F70" s="308"/>
      <c r="G70" s="309"/>
      <c r="H70" s="230"/>
      <c r="I70" s="234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09"/>
      <c r="Z70" s="209"/>
      <c r="AA70" s="209"/>
      <c r="AB70" s="209"/>
      <c r="AC70" s="209"/>
      <c r="AD70" s="209"/>
      <c r="AE70" s="209"/>
      <c r="AF70" s="209"/>
      <c r="AG70" s="209"/>
      <c r="AH70" s="209"/>
      <c r="AI70" s="209"/>
      <c r="AJ70" s="209"/>
      <c r="AK70" s="209"/>
      <c r="AL70" s="209"/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</row>
    <row r="71" spans="1:60" outlineLevel="1" x14ac:dyDescent="0.2">
      <c r="A71" s="232">
        <v>18</v>
      </c>
      <c r="B71" s="218" t="s">
        <v>148</v>
      </c>
      <c r="C71" s="250" t="s">
        <v>149</v>
      </c>
      <c r="D71" s="220" t="s">
        <v>96</v>
      </c>
      <c r="E71" s="224">
        <v>1</v>
      </c>
      <c r="F71" s="228"/>
      <c r="G71" s="229">
        <f>ROUND(E71*F71,2)</f>
        <v>0</v>
      </c>
      <c r="H71" s="230"/>
      <c r="I71" s="234" t="s">
        <v>97</v>
      </c>
      <c r="J71" s="209"/>
      <c r="K71" s="209"/>
      <c r="L71" s="209"/>
      <c r="M71" s="209"/>
      <c r="N71" s="209"/>
      <c r="O71" s="209"/>
      <c r="P71" s="209"/>
      <c r="Q71" s="209"/>
      <c r="R71" s="209"/>
      <c r="S71" s="209"/>
      <c r="T71" s="209"/>
      <c r="U71" s="209"/>
      <c r="V71" s="209"/>
      <c r="W71" s="209"/>
      <c r="X71" s="209"/>
      <c r="Y71" s="209"/>
      <c r="Z71" s="209"/>
      <c r="AA71" s="209"/>
      <c r="AB71" s="209"/>
      <c r="AC71" s="209"/>
      <c r="AD71" s="209"/>
      <c r="AE71" s="209"/>
      <c r="AF71" s="209"/>
      <c r="AG71" s="209"/>
      <c r="AH71" s="209"/>
      <c r="AI71" s="209"/>
      <c r="AJ71" s="209"/>
      <c r="AK71" s="209"/>
      <c r="AL71" s="209"/>
      <c r="AM71" s="209">
        <v>21</v>
      </c>
      <c r="AN71" s="209"/>
      <c r="AO71" s="209"/>
      <c r="AP71" s="209"/>
      <c r="AQ71" s="209"/>
      <c r="AR71" s="209"/>
      <c r="AS71" s="209"/>
      <c r="AT71" s="209"/>
      <c r="AU71" s="209"/>
      <c r="AV71" s="209"/>
      <c r="AW71" s="209"/>
      <c r="AX71" s="209"/>
      <c r="AY71" s="209"/>
      <c r="AZ71" s="209"/>
      <c r="BA71" s="209"/>
      <c r="BB71" s="209"/>
      <c r="BC71" s="209"/>
      <c r="BD71" s="209"/>
      <c r="BE71" s="209"/>
      <c r="BF71" s="209"/>
      <c r="BG71" s="209"/>
      <c r="BH71" s="209"/>
    </row>
    <row r="72" spans="1:60" outlineLevel="1" x14ac:dyDescent="0.2">
      <c r="A72" s="232"/>
      <c r="B72" s="218"/>
      <c r="C72" s="305"/>
      <c r="D72" s="306"/>
      <c r="E72" s="307"/>
      <c r="F72" s="308"/>
      <c r="G72" s="309"/>
      <c r="H72" s="230"/>
      <c r="I72" s="234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09"/>
      <c r="Z72" s="209"/>
      <c r="AA72" s="209"/>
      <c r="AB72" s="209"/>
      <c r="AC72" s="209"/>
      <c r="AD72" s="209"/>
      <c r="AE72" s="209"/>
      <c r="AF72" s="209"/>
      <c r="AG72" s="209"/>
      <c r="AH72" s="209"/>
      <c r="AI72" s="209"/>
      <c r="AJ72" s="209"/>
      <c r="AK72" s="209"/>
      <c r="AL72" s="209"/>
      <c r="AM72" s="209"/>
      <c r="AN72" s="209"/>
      <c r="AO72" s="209"/>
      <c r="AP72" s="209"/>
      <c r="AQ72" s="209"/>
      <c r="AR72" s="209"/>
      <c r="AS72" s="209"/>
      <c r="AT72" s="209"/>
      <c r="AU72" s="209"/>
      <c r="AV72" s="209"/>
      <c r="AW72" s="209"/>
      <c r="AX72" s="209"/>
      <c r="AY72" s="209"/>
      <c r="AZ72" s="209"/>
      <c r="BA72" s="209"/>
      <c r="BB72" s="209"/>
      <c r="BC72" s="209"/>
      <c r="BD72" s="209"/>
      <c r="BE72" s="209"/>
      <c r="BF72" s="209"/>
      <c r="BG72" s="209"/>
      <c r="BH72" s="209"/>
    </row>
    <row r="73" spans="1:60" outlineLevel="1" x14ac:dyDescent="0.2">
      <c r="A73" s="232">
        <v>19</v>
      </c>
      <c r="B73" s="218" t="s">
        <v>150</v>
      </c>
      <c r="C73" s="250" t="s">
        <v>151</v>
      </c>
      <c r="D73" s="220" t="s">
        <v>96</v>
      </c>
      <c r="E73" s="224">
        <v>1</v>
      </c>
      <c r="F73" s="228"/>
      <c r="G73" s="229">
        <f>ROUND(E73*F73,2)</f>
        <v>0</v>
      </c>
      <c r="H73" s="230"/>
      <c r="I73" s="234" t="s">
        <v>97</v>
      </c>
      <c r="J73" s="209"/>
      <c r="K73" s="209"/>
      <c r="L73" s="209"/>
      <c r="M73" s="209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09"/>
      <c r="Y73" s="209"/>
      <c r="Z73" s="209"/>
      <c r="AA73" s="209"/>
      <c r="AB73" s="209"/>
      <c r="AC73" s="209"/>
      <c r="AD73" s="209"/>
      <c r="AE73" s="209"/>
      <c r="AF73" s="209"/>
      <c r="AG73" s="209"/>
      <c r="AH73" s="209"/>
      <c r="AI73" s="209"/>
      <c r="AJ73" s="209"/>
      <c r="AK73" s="209"/>
      <c r="AL73" s="209"/>
      <c r="AM73" s="209">
        <v>21</v>
      </c>
      <c r="AN73" s="209"/>
      <c r="AO73" s="209"/>
      <c r="AP73" s="209"/>
      <c r="AQ73" s="209"/>
      <c r="AR73" s="209"/>
      <c r="AS73" s="209"/>
      <c r="AT73" s="209"/>
      <c r="AU73" s="209"/>
      <c r="AV73" s="209"/>
      <c r="AW73" s="209"/>
      <c r="AX73" s="209"/>
      <c r="AY73" s="209"/>
      <c r="AZ73" s="209"/>
      <c r="BA73" s="209"/>
      <c r="BB73" s="209"/>
      <c r="BC73" s="209"/>
      <c r="BD73" s="209"/>
      <c r="BE73" s="209"/>
      <c r="BF73" s="209"/>
      <c r="BG73" s="209"/>
      <c r="BH73" s="209"/>
    </row>
    <row r="74" spans="1:60" outlineLevel="1" x14ac:dyDescent="0.2">
      <c r="A74" s="232"/>
      <c r="B74" s="218"/>
      <c r="C74" s="305"/>
      <c r="D74" s="306"/>
      <c r="E74" s="307"/>
      <c r="F74" s="308"/>
      <c r="G74" s="309"/>
      <c r="H74" s="230"/>
      <c r="I74" s="234"/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09"/>
      <c r="Z74" s="209"/>
      <c r="AA74" s="209"/>
      <c r="AB74" s="209"/>
      <c r="AC74" s="209"/>
      <c r="AD74" s="209"/>
      <c r="AE74" s="209"/>
      <c r="AF74" s="209"/>
      <c r="AG74" s="209"/>
      <c r="AH74" s="209"/>
      <c r="AI74" s="209"/>
      <c r="AJ74" s="209"/>
      <c r="AK74" s="209"/>
      <c r="AL74" s="209"/>
      <c r="AM74" s="209"/>
      <c r="AN74" s="209"/>
      <c r="AO74" s="209"/>
      <c r="AP74" s="209"/>
      <c r="AQ74" s="209"/>
      <c r="AR74" s="209"/>
      <c r="AS74" s="209"/>
      <c r="AT74" s="209"/>
      <c r="AU74" s="209"/>
      <c r="AV74" s="209"/>
      <c r="AW74" s="209"/>
      <c r="AX74" s="209"/>
      <c r="AY74" s="209"/>
      <c r="AZ74" s="209"/>
      <c r="BA74" s="209"/>
      <c r="BB74" s="209"/>
      <c r="BC74" s="209"/>
      <c r="BD74" s="209"/>
      <c r="BE74" s="209"/>
      <c r="BF74" s="209"/>
      <c r="BG74" s="209"/>
      <c r="BH74" s="209"/>
    </row>
    <row r="75" spans="1:60" outlineLevel="1" x14ac:dyDescent="0.2">
      <c r="A75" s="232">
        <v>20</v>
      </c>
      <c r="B75" s="218" t="s">
        <v>152</v>
      </c>
      <c r="C75" s="250" t="s">
        <v>153</v>
      </c>
      <c r="D75" s="220" t="s">
        <v>96</v>
      </c>
      <c r="E75" s="224">
        <v>1</v>
      </c>
      <c r="F75" s="228"/>
      <c r="G75" s="229">
        <f>ROUND(E75*F75,2)</f>
        <v>0</v>
      </c>
      <c r="H75" s="230"/>
      <c r="I75" s="234" t="s">
        <v>97</v>
      </c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  <c r="AA75" s="209"/>
      <c r="AB75" s="209"/>
      <c r="AC75" s="209"/>
      <c r="AD75" s="209"/>
      <c r="AE75" s="209"/>
      <c r="AF75" s="209"/>
      <c r="AG75" s="209"/>
      <c r="AH75" s="209"/>
      <c r="AI75" s="209"/>
      <c r="AJ75" s="209"/>
      <c r="AK75" s="209"/>
      <c r="AL75" s="209"/>
      <c r="AM75" s="209">
        <v>21</v>
      </c>
      <c r="AN75" s="209"/>
      <c r="AO75" s="209"/>
      <c r="AP75" s="209"/>
      <c r="AQ75" s="209"/>
      <c r="AR75" s="209"/>
      <c r="AS75" s="209"/>
      <c r="AT75" s="209"/>
      <c r="AU75" s="209"/>
      <c r="AV75" s="209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09"/>
      <c r="BH75" s="209"/>
    </row>
    <row r="76" spans="1:60" outlineLevel="1" x14ac:dyDescent="0.2">
      <c r="A76" s="232"/>
      <c r="B76" s="218"/>
      <c r="C76" s="305"/>
      <c r="D76" s="306"/>
      <c r="E76" s="307"/>
      <c r="F76" s="308"/>
      <c r="G76" s="309"/>
      <c r="H76" s="230"/>
      <c r="I76" s="234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  <c r="AA76" s="209"/>
      <c r="AB76" s="209"/>
      <c r="AC76" s="209"/>
      <c r="AD76" s="209"/>
      <c r="AE76" s="209"/>
      <c r="AF76" s="209"/>
      <c r="AG76" s="209"/>
      <c r="AH76" s="209"/>
      <c r="AI76" s="209"/>
      <c r="AJ76" s="209"/>
      <c r="AK76" s="209"/>
      <c r="AL76" s="209"/>
      <c r="AM76" s="209"/>
      <c r="AN76" s="209"/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</row>
    <row r="77" spans="1:60" x14ac:dyDescent="0.2">
      <c r="A77" s="231" t="s">
        <v>93</v>
      </c>
      <c r="B77" s="217" t="s">
        <v>72</v>
      </c>
      <c r="C77" s="249" t="s">
        <v>73</v>
      </c>
      <c r="D77" s="219"/>
      <c r="E77" s="223"/>
      <c r="F77" s="310">
        <f>SUM(G78:G87)</f>
        <v>0</v>
      </c>
      <c r="G77" s="311"/>
      <c r="H77" s="227"/>
      <c r="I77" s="233"/>
    </row>
    <row r="78" spans="1:60" outlineLevel="1" x14ac:dyDescent="0.2">
      <c r="A78" s="232">
        <v>21</v>
      </c>
      <c r="B78" s="218" t="s">
        <v>154</v>
      </c>
      <c r="C78" s="250" t="s">
        <v>155</v>
      </c>
      <c r="D78" s="220" t="s">
        <v>156</v>
      </c>
      <c r="E78" s="224">
        <v>2</v>
      </c>
      <c r="F78" s="228"/>
      <c r="G78" s="229">
        <f>ROUND(E78*F78,2)</f>
        <v>0</v>
      </c>
      <c r="H78" s="230"/>
      <c r="I78" s="234" t="s">
        <v>97</v>
      </c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>
        <v>21</v>
      </c>
      <c r="AN78" s="209"/>
      <c r="AO78" s="209"/>
      <c r="AP78" s="209"/>
      <c r="AQ78" s="209"/>
      <c r="AR78" s="209"/>
      <c r="AS78" s="209"/>
      <c r="AT78" s="209"/>
      <c r="AU78" s="209"/>
      <c r="AV78" s="209"/>
      <c r="AW78" s="209"/>
      <c r="AX78" s="209"/>
      <c r="AY78" s="209"/>
      <c r="AZ78" s="209"/>
      <c r="BA78" s="209"/>
      <c r="BB78" s="209"/>
      <c r="BC78" s="209"/>
      <c r="BD78" s="209"/>
      <c r="BE78" s="209"/>
      <c r="BF78" s="209"/>
      <c r="BG78" s="209"/>
      <c r="BH78" s="209"/>
    </row>
    <row r="79" spans="1:60" outlineLevel="1" x14ac:dyDescent="0.2">
      <c r="A79" s="232"/>
      <c r="B79" s="218"/>
      <c r="C79" s="305"/>
      <c r="D79" s="306"/>
      <c r="E79" s="307"/>
      <c r="F79" s="308"/>
      <c r="G79" s="309"/>
      <c r="H79" s="230"/>
      <c r="I79" s="234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  <c r="AH79" s="209"/>
      <c r="AI79" s="209"/>
      <c r="AJ79" s="209"/>
      <c r="AK79" s="209"/>
      <c r="AL79" s="209"/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</row>
    <row r="80" spans="1:60" outlineLevel="1" x14ac:dyDescent="0.2">
      <c r="A80" s="232">
        <v>22</v>
      </c>
      <c r="B80" s="218" t="s">
        <v>157</v>
      </c>
      <c r="C80" s="250" t="s">
        <v>158</v>
      </c>
      <c r="D80" s="220" t="s">
        <v>156</v>
      </c>
      <c r="E80" s="224">
        <v>1</v>
      </c>
      <c r="F80" s="228"/>
      <c r="G80" s="229">
        <f>ROUND(E80*F80,2)</f>
        <v>0</v>
      </c>
      <c r="H80" s="230"/>
      <c r="I80" s="234" t="s">
        <v>97</v>
      </c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09"/>
      <c r="Z80" s="209"/>
      <c r="AA80" s="209"/>
      <c r="AB80" s="209"/>
      <c r="AC80" s="209"/>
      <c r="AD80" s="209"/>
      <c r="AE80" s="209"/>
      <c r="AF80" s="209"/>
      <c r="AG80" s="209"/>
      <c r="AH80" s="209"/>
      <c r="AI80" s="209"/>
      <c r="AJ80" s="209"/>
      <c r="AK80" s="209"/>
      <c r="AL80" s="209"/>
      <c r="AM80" s="209">
        <v>21</v>
      </c>
      <c r="AN80" s="209"/>
      <c r="AO80" s="209"/>
      <c r="AP80" s="209"/>
      <c r="AQ80" s="209"/>
      <c r="AR80" s="209"/>
      <c r="AS80" s="209"/>
      <c r="AT80" s="209"/>
      <c r="AU80" s="209"/>
      <c r="AV80" s="209"/>
      <c r="AW80" s="209"/>
      <c r="AX80" s="209"/>
      <c r="AY80" s="209"/>
      <c r="AZ80" s="209"/>
      <c r="BA80" s="209"/>
      <c r="BB80" s="209"/>
      <c r="BC80" s="209"/>
      <c r="BD80" s="209"/>
      <c r="BE80" s="209"/>
      <c r="BF80" s="209"/>
      <c r="BG80" s="209"/>
      <c r="BH80" s="209"/>
    </row>
    <row r="81" spans="1:60" outlineLevel="1" x14ac:dyDescent="0.2">
      <c r="A81" s="232"/>
      <c r="B81" s="218"/>
      <c r="C81" s="305"/>
      <c r="D81" s="306"/>
      <c r="E81" s="307"/>
      <c r="F81" s="308"/>
      <c r="G81" s="309"/>
      <c r="H81" s="230"/>
      <c r="I81" s="234"/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  <c r="Y81" s="209"/>
      <c r="Z81" s="209"/>
      <c r="AA81" s="209"/>
      <c r="AB81" s="209"/>
      <c r="AC81" s="209"/>
      <c r="AD81" s="209"/>
      <c r="AE81" s="209"/>
      <c r="AF81" s="209"/>
      <c r="AG81" s="209"/>
      <c r="AH81" s="209"/>
      <c r="AI81" s="209"/>
      <c r="AJ81" s="209"/>
      <c r="AK81" s="209"/>
      <c r="AL81" s="209"/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</row>
    <row r="82" spans="1:60" outlineLevel="1" x14ac:dyDescent="0.2">
      <c r="A82" s="232">
        <v>23</v>
      </c>
      <c r="B82" s="218" t="s">
        <v>159</v>
      </c>
      <c r="C82" s="250" t="s">
        <v>155</v>
      </c>
      <c r="D82" s="220" t="s">
        <v>156</v>
      </c>
      <c r="E82" s="224">
        <v>2</v>
      </c>
      <c r="F82" s="228"/>
      <c r="G82" s="229">
        <f>ROUND(E82*F82,2)</f>
        <v>0</v>
      </c>
      <c r="H82" s="230"/>
      <c r="I82" s="234" t="s">
        <v>97</v>
      </c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  <c r="Y82" s="209"/>
      <c r="Z82" s="209"/>
      <c r="AA82" s="209"/>
      <c r="AB82" s="209"/>
      <c r="AC82" s="209"/>
      <c r="AD82" s="209"/>
      <c r="AE82" s="209"/>
      <c r="AF82" s="209"/>
      <c r="AG82" s="209"/>
      <c r="AH82" s="209"/>
      <c r="AI82" s="209"/>
      <c r="AJ82" s="209"/>
      <c r="AK82" s="209"/>
      <c r="AL82" s="209"/>
      <c r="AM82" s="209">
        <v>21</v>
      </c>
      <c r="AN82" s="209"/>
      <c r="AO82" s="209"/>
      <c r="AP82" s="209"/>
      <c r="AQ82" s="209"/>
      <c r="AR82" s="209"/>
      <c r="AS82" s="209"/>
      <c r="AT82" s="209"/>
      <c r="AU82" s="209"/>
      <c r="AV82" s="209"/>
      <c r="AW82" s="209"/>
      <c r="AX82" s="209"/>
      <c r="AY82" s="209"/>
      <c r="AZ82" s="209"/>
      <c r="BA82" s="209"/>
      <c r="BB82" s="209"/>
      <c r="BC82" s="209"/>
      <c r="BD82" s="209"/>
      <c r="BE82" s="209"/>
      <c r="BF82" s="209"/>
      <c r="BG82" s="209"/>
      <c r="BH82" s="209"/>
    </row>
    <row r="83" spans="1:60" outlineLevel="1" x14ac:dyDescent="0.2">
      <c r="A83" s="232"/>
      <c r="B83" s="218"/>
      <c r="C83" s="305"/>
      <c r="D83" s="306"/>
      <c r="E83" s="307"/>
      <c r="F83" s="308"/>
      <c r="G83" s="309"/>
      <c r="H83" s="230"/>
      <c r="I83" s="234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  <c r="AE83" s="209"/>
      <c r="AF83" s="209"/>
      <c r="AG83" s="209"/>
      <c r="AH83" s="209"/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  <c r="AV83" s="209"/>
      <c r="AW83" s="209"/>
      <c r="AX83" s="209"/>
      <c r="AY83" s="209"/>
      <c r="AZ83" s="209"/>
      <c r="BA83" s="209"/>
      <c r="BB83" s="209"/>
      <c r="BC83" s="209"/>
      <c r="BD83" s="209"/>
      <c r="BE83" s="209"/>
      <c r="BF83" s="209"/>
      <c r="BG83" s="209"/>
      <c r="BH83" s="209"/>
    </row>
    <row r="84" spans="1:60" outlineLevel="1" x14ac:dyDescent="0.2">
      <c r="A84" s="232">
        <v>24</v>
      </c>
      <c r="B84" s="218" t="s">
        <v>160</v>
      </c>
      <c r="C84" s="250" t="s">
        <v>158</v>
      </c>
      <c r="D84" s="220" t="s">
        <v>156</v>
      </c>
      <c r="E84" s="224">
        <v>1</v>
      </c>
      <c r="F84" s="228"/>
      <c r="G84" s="229">
        <f>ROUND(E84*F84,2)</f>
        <v>0</v>
      </c>
      <c r="H84" s="230"/>
      <c r="I84" s="234" t="s">
        <v>97</v>
      </c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  <c r="AA84" s="209"/>
      <c r="AB84" s="209"/>
      <c r="AC84" s="209"/>
      <c r="AD84" s="209"/>
      <c r="AE84" s="209"/>
      <c r="AF84" s="209"/>
      <c r="AG84" s="209"/>
      <c r="AH84" s="209"/>
      <c r="AI84" s="209"/>
      <c r="AJ84" s="209"/>
      <c r="AK84" s="209"/>
      <c r="AL84" s="209"/>
      <c r="AM84" s="209">
        <v>21</v>
      </c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  <c r="BF84" s="209"/>
      <c r="BG84" s="209"/>
      <c r="BH84" s="209"/>
    </row>
    <row r="85" spans="1:60" outlineLevel="1" x14ac:dyDescent="0.2">
      <c r="A85" s="232"/>
      <c r="B85" s="218"/>
      <c r="C85" s="305"/>
      <c r="D85" s="306"/>
      <c r="E85" s="307"/>
      <c r="F85" s="308"/>
      <c r="G85" s="309"/>
      <c r="H85" s="230"/>
      <c r="I85" s="234"/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  <c r="AE85" s="209"/>
      <c r="AF85" s="209"/>
      <c r="AG85" s="209"/>
      <c r="AH85" s="209"/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  <c r="BE85" s="209"/>
      <c r="BF85" s="209"/>
      <c r="BG85" s="209"/>
      <c r="BH85" s="209"/>
    </row>
    <row r="86" spans="1:60" outlineLevel="1" x14ac:dyDescent="0.2">
      <c r="A86" s="232">
        <v>25</v>
      </c>
      <c r="B86" s="218" t="s">
        <v>161</v>
      </c>
      <c r="C86" s="250" t="s">
        <v>162</v>
      </c>
      <c r="D86" s="220" t="s">
        <v>163</v>
      </c>
      <c r="E86" s="224">
        <v>6</v>
      </c>
      <c r="F86" s="228"/>
      <c r="G86" s="229">
        <f>ROUND(E86*F86,2)</f>
        <v>0</v>
      </c>
      <c r="H86" s="230"/>
      <c r="I86" s="234" t="s">
        <v>97</v>
      </c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09"/>
      <c r="AA86" s="209"/>
      <c r="AB86" s="209"/>
      <c r="AC86" s="209"/>
      <c r="AD86" s="209"/>
      <c r="AE86" s="209"/>
      <c r="AF86" s="209"/>
      <c r="AG86" s="209"/>
      <c r="AH86" s="209"/>
      <c r="AI86" s="209"/>
      <c r="AJ86" s="209"/>
      <c r="AK86" s="209"/>
      <c r="AL86" s="209"/>
      <c r="AM86" s="209">
        <v>21</v>
      </c>
      <c r="AN86" s="209"/>
      <c r="AO86" s="209"/>
      <c r="AP86" s="209"/>
      <c r="AQ86" s="209"/>
      <c r="AR86" s="209"/>
      <c r="AS86" s="209"/>
      <c r="AT86" s="209"/>
      <c r="AU86" s="209"/>
      <c r="AV86" s="209"/>
      <c r="AW86" s="209"/>
      <c r="AX86" s="209"/>
      <c r="AY86" s="209"/>
      <c r="AZ86" s="209"/>
      <c r="BA86" s="209"/>
      <c r="BB86" s="209"/>
      <c r="BC86" s="209"/>
      <c r="BD86" s="209"/>
      <c r="BE86" s="209"/>
      <c r="BF86" s="209"/>
      <c r="BG86" s="209"/>
      <c r="BH86" s="209"/>
    </row>
    <row r="87" spans="1:60" outlineLevel="1" x14ac:dyDescent="0.2">
      <c r="A87" s="232"/>
      <c r="B87" s="218"/>
      <c r="C87" s="305"/>
      <c r="D87" s="306"/>
      <c r="E87" s="307"/>
      <c r="F87" s="308"/>
      <c r="G87" s="309"/>
      <c r="H87" s="230"/>
      <c r="I87" s="234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09"/>
      <c r="AG87" s="209"/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09"/>
      <c r="AZ87" s="209"/>
      <c r="BA87" s="209"/>
      <c r="BB87" s="209"/>
      <c r="BC87" s="209"/>
      <c r="BD87" s="209"/>
      <c r="BE87" s="209"/>
      <c r="BF87" s="209"/>
      <c r="BG87" s="209"/>
      <c r="BH87" s="209"/>
    </row>
    <row r="88" spans="1:60" x14ac:dyDescent="0.2">
      <c r="A88" s="231" t="s">
        <v>93</v>
      </c>
      <c r="B88" s="217" t="s">
        <v>74</v>
      </c>
      <c r="C88" s="249" t="s">
        <v>75</v>
      </c>
      <c r="D88" s="219"/>
      <c r="E88" s="223"/>
      <c r="F88" s="310">
        <f>SUM(G89:G94)</f>
        <v>0</v>
      </c>
      <c r="G88" s="311"/>
      <c r="H88" s="227"/>
      <c r="I88" s="233"/>
    </row>
    <row r="89" spans="1:60" outlineLevel="1" x14ac:dyDescent="0.2">
      <c r="A89" s="232">
        <v>26</v>
      </c>
      <c r="B89" s="218" t="s">
        <v>113</v>
      </c>
      <c r="C89" s="250" t="s">
        <v>164</v>
      </c>
      <c r="D89" s="220" t="s">
        <v>165</v>
      </c>
      <c r="E89" s="224">
        <v>24</v>
      </c>
      <c r="F89" s="228"/>
      <c r="G89" s="229">
        <f>ROUND(E89*F89,2)</f>
        <v>0</v>
      </c>
      <c r="H89" s="230"/>
      <c r="I89" s="234" t="s">
        <v>97</v>
      </c>
      <c r="J89" s="209"/>
      <c r="K89" s="209"/>
      <c r="L89" s="209"/>
      <c r="M89" s="209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09"/>
      <c r="Y89" s="209"/>
      <c r="Z89" s="209"/>
      <c r="AA89" s="209"/>
      <c r="AB89" s="209"/>
      <c r="AC89" s="209"/>
      <c r="AD89" s="209"/>
      <c r="AE89" s="209"/>
      <c r="AF89" s="209"/>
      <c r="AG89" s="209"/>
      <c r="AH89" s="209"/>
      <c r="AI89" s="209"/>
      <c r="AJ89" s="209"/>
      <c r="AK89" s="209"/>
      <c r="AL89" s="209"/>
      <c r="AM89" s="209">
        <v>21</v>
      </c>
      <c r="AN89" s="209"/>
      <c r="AO89" s="209"/>
      <c r="AP89" s="209"/>
      <c r="AQ89" s="209"/>
      <c r="AR89" s="209"/>
      <c r="AS89" s="209"/>
      <c r="AT89" s="209"/>
      <c r="AU89" s="209"/>
      <c r="AV89" s="209"/>
      <c r="AW89" s="209"/>
      <c r="AX89" s="209"/>
      <c r="AY89" s="209"/>
      <c r="AZ89" s="209"/>
      <c r="BA89" s="209"/>
      <c r="BB89" s="209"/>
      <c r="BC89" s="209"/>
      <c r="BD89" s="209"/>
      <c r="BE89" s="209"/>
      <c r="BF89" s="209"/>
      <c r="BG89" s="209"/>
      <c r="BH89" s="209"/>
    </row>
    <row r="90" spans="1:60" outlineLevel="1" x14ac:dyDescent="0.2">
      <c r="A90" s="232"/>
      <c r="B90" s="218"/>
      <c r="C90" s="305"/>
      <c r="D90" s="306"/>
      <c r="E90" s="307"/>
      <c r="F90" s="308"/>
      <c r="G90" s="309"/>
      <c r="H90" s="230"/>
      <c r="I90" s="234"/>
      <c r="J90" s="209"/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  <c r="Y90" s="209"/>
      <c r="Z90" s="209"/>
      <c r="AA90" s="209"/>
      <c r="AB90" s="209"/>
      <c r="AC90" s="209"/>
      <c r="AD90" s="209"/>
      <c r="AE90" s="209"/>
      <c r="AF90" s="209"/>
      <c r="AG90" s="209"/>
      <c r="AH90" s="209"/>
      <c r="AI90" s="209"/>
      <c r="AJ90" s="209"/>
      <c r="AK90" s="209"/>
      <c r="AL90" s="209"/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</row>
    <row r="91" spans="1:60" outlineLevel="1" x14ac:dyDescent="0.2">
      <c r="A91" s="232">
        <v>27</v>
      </c>
      <c r="B91" s="218" t="s">
        <v>166</v>
      </c>
      <c r="C91" s="250" t="s">
        <v>167</v>
      </c>
      <c r="D91" s="220" t="s">
        <v>165</v>
      </c>
      <c r="E91" s="224">
        <v>18</v>
      </c>
      <c r="F91" s="228"/>
      <c r="G91" s="229">
        <f>ROUND(E91*F91,2)</f>
        <v>0</v>
      </c>
      <c r="H91" s="230"/>
      <c r="I91" s="234" t="s">
        <v>97</v>
      </c>
      <c r="J91" s="209"/>
      <c r="K91" s="209"/>
      <c r="L91" s="209"/>
      <c r="M91" s="209"/>
      <c r="N91" s="209"/>
      <c r="O91" s="209"/>
      <c r="P91" s="209"/>
      <c r="Q91" s="209"/>
      <c r="R91" s="209"/>
      <c r="S91" s="209"/>
      <c r="T91" s="209"/>
      <c r="U91" s="209"/>
      <c r="V91" s="209"/>
      <c r="W91" s="209"/>
      <c r="X91" s="209"/>
      <c r="Y91" s="209"/>
      <c r="Z91" s="209"/>
      <c r="AA91" s="209"/>
      <c r="AB91" s="209"/>
      <c r="AC91" s="209"/>
      <c r="AD91" s="209"/>
      <c r="AE91" s="209"/>
      <c r="AF91" s="209"/>
      <c r="AG91" s="209"/>
      <c r="AH91" s="209"/>
      <c r="AI91" s="209"/>
      <c r="AJ91" s="209"/>
      <c r="AK91" s="209"/>
      <c r="AL91" s="209"/>
      <c r="AM91" s="209">
        <v>21</v>
      </c>
      <c r="AN91" s="209"/>
      <c r="AO91" s="209"/>
      <c r="AP91" s="209"/>
      <c r="AQ91" s="209"/>
      <c r="AR91" s="209"/>
      <c r="AS91" s="209"/>
      <c r="AT91" s="209"/>
      <c r="AU91" s="209"/>
      <c r="AV91" s="209"/>
      <c r="AW91" s="209"/>
      <c r="AX91" s="209"/>
      <c r="AY91" s="209"/>
      <c r="AZ91" s="209"/>
      <c r="BA91" s="209"/>
      <c r="BB91" s="209"/>
      <c r="BC91" s="209"/>
      <c r="BD91" s="209"/>
      <c r="BE91" s="209"/>
      <c r="BF91" s="209"/>
      <c r="BG91" s="209"/>
      <c r="BH91" s="209"/>
    </row>
    <row r="92" spans="1:60" outlineLevel="1" x14ac:dyDescent="0.2">
      <c r="A92" s="232"/>
      <c r="B92" s="218"/>
      <c r="C92" s="305"/>
      <c r="D92" s="306"/>
      <c r="E92" s="307"/>
      <c r="F92" s="308"/>
      <c r="G92" s="309"/>
      <c r="H92" s="230"/>
      <c r="I92" s="234"/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09"/>
      <c r="AH92" s="209"/>
      <c r="AI92" s="209"/>
      <c r="AJ92" s="209"/>
      <c r="AK92" s="209"/>
      <c r="AL92" s="209"/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</row>
    <row r="93" spans="1:60" outlineLevel="1" x14ac:dyDescent="0.2">
      <c r="A93" s="232">
        <v>28</v>
      </c>
      <c r="B93" s="218" t="s">
        <v>168</v>
      </c>
      <c r="C93" s="250" t="s">
        <v>169</v>
      </c>
      <c r="D93" s="220" t="s">
        <v>165</v>
      </c>
      <c r="E93" s="224">
        <v>18</v>
      </c>
      <c r="F93" s="228"/>
      <c r="G93" s="229">
        <f>ROUND(E93*F93,2)</f>
        <v>0</v>
      </c>
      <c r="H93" s="230"/>
      <c r="I93" s="234" t="s">
        <v>97</v>
      </c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>
        <v>21</v>
      </c>
      <c r="AN93" s="209"/>
      <c r="AO93" s="209"/>
      <c r="AP93" s="209"/>
      <c r="AQ93" s="209"/>
      <c r="AR93" s="209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209"/>
      <c r="BF93" s="209"/>
      <c r="BG93" s="209"/>
      <c r="BH93" s="209"/>
    </row>
    <row r="94" spans="1:60" outlineLevel="1" x14ac:dyDescent="0.2">
      <c r="A94" s="232"/>
      <c r="B94" s="218"/>
      <c r="C94" s="305"/>
      <c r="D94" s="306"/>
      <c r="E94" s="307"/>
      <c r="F94" s="308"/>
      <c r="G94" s="309"/>
      <c r="H94" s="230"/>
      <c r="I94" s="234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209"/>
      <c r="AK94" s="209"/>
      <c r="AL94" s="209"/>
      <c r="AM94" s="209"/>
      <c r="AN94" s="209"/>
      <c r="AO94" s="209"/>
      <c r="AP94" s="209"/>
      <c r="AQ94" s="209"/>
      <c r="AR94" s="209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209"/>
      <c r="BF94" s="209"/>
      <c r="BG94" s="209"/>
      <c r="BH94" s="209"/>
    </row>
    <row r="95" spans="1:60" x14ac:dyDescent="0.2">
      <c r="A95" s="231" t="s">
        <v>93</v>
      </c>
      <c r="B95" s="217" t="s">
        <v>76</v>
      </c>
      <c r="C95" s="249" t="s">
        <v>77</v>
      </c>
      <c r="D95" s="219"/>
      <c r="E95" s="223"/>
      <c r="F95" s="310">
        <f>SUM(G96:G104)</f>
        <v>0</v>
      </c>
      <c r="G95" s="311"/>
      <c r="H95" s="227"/>
      <c r="I95" s="233"/>
    </row>
    <row r="96" spans="1:60" outlineLevel="1" x14ac:dyDescent="0.2">
      <c r="A96" s="232">
        <v>29</v>
      </c>
      <c r="B96" s="218" t="s">
        <v>170</v>
      </c>
      <c r="C96" s="250" t="s">
        <v>171</v>
      </c>
      <c r="D96" s="220" t="s">
        <v>172</v>
      </c>
      <c r="E96" s="224">
        <v>10</v>
      </c>
      <c r="F96" s="228"/>
      <c r="G96" s="229">
        <f>ROUND(E96*F96,2)</f>
        <v>0</v>
      </c>
      <c r="H96" s="230"/>
      <c r="I96" s="234" t="s">
        <v>97</v>
      </c>
      <c r="J96" s="209"/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  <c r="AA96" s="209"/>
      <c r="AB96" s="209"/>
      <c r="AC96" s="209"/>
      <c r="AD96" s="209"/>
      <c r="AE96" s="209"/>
      <c r="AF96" s="209"/>
      <c r="AG96" s="209"/>
      <c r="AH96" s="209"/>
      <c r="AI96" s="209"/>
      <c r="AJ96" s="209"/>
      <c r="AK96" s="209"/>
      <c r="AL96" s="209"/>
      <c r="AM96" s="209">
        <v>21</v>
      </c>
      <c r="AN96" s="209"/>
      <c r="AO96" s="209"/>
      <c r="AP96" s="209"/>
      <c r="AQ96" s="209"/>
      <c r="AR96" s="209"/>
      <c r="AS96" s="209"/>
      <c r="AT96" s="209"/>
      <c r="AU96" s="209"/>
      <c r="AV96" s="209"/>
      <c r="AW96" s="209"/>
      <c r="AX96" s="209"/>
      <c r="AY96" s="209"/>
      <c r="AZ96" s="209"/>
      <c r="BA96" s="209"/>
      <c r="BB96" s="209"/>
      <c r="BC96" s="209"/>
      <c r="BD96" s="209"/>
      <c r="BE96" s="209"/>
      <c r="BF96" s="209"/>
      <c r="BG96" s="209"/>
      <c r="BH96" s="209"/>
    </row>
    <row r="97" spans="1:60" outlineLevel="1" x14ac:dyDescent="0.2">
      <c r="A97" s="232"/>
      <c r="B97" s="218"/>
      <c r="C97" s="305"/>
      <c r="D97" s="306"/>
      <c r="E97" s="307"/>
      <c r="F97" s="308"/>
      <c r="G97" s="309"/>
      <c r="H97" s="230"/>
      <c r="I97" s="234"/>
      <c r="J97" s="209"/>
      <c r="K97" s="209"/>
      <c r="L97" s="209"/>
      <c r="M97" s="209"/>
      <c r="N97" s="209"/>
      <c r="O97" s="209"/>
      <c r="P97" s="209"/>
      <c r="Q97" s="209"/>
      <c r="R97" s="209"/>
      <c r="S97" s="209"/>
      <c r="T97" s="209"/>
      <c r="U97" s="209"/>
      <c r="V97" s="209"/>
      <c r="W97" s="209"/>
      <c r="X97" s="209"/>
      <c r="Y97" s="209"/>
      <c r="Z97" s="209"/>
      <c r="AA97" s="209"/>
      <c r="AB97" s="209"/>
      <c r="AC97" s="209"/>
      <c r="AD97" s="209"/>
      <c r="AE97" s="209"/>
      <c r="AF97" s="209"/>
      <c r="AG97" s="209"/>
      <c r="AH97" s="209"/>
      <c r="AI97" s="209"/>
      <c r="AJ97" s="209"/>
      <c r="AK97" s="209"/>
      <c r="AL97" s="209"/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09"/>
      <c r="BH97" s="209"/>
    </row>
    <row r="98" spans="1:60" ht="33.75" outlineLevel="1" x14ac:dyDescent="0.2">
      <c r="A98" s="232">
        <v>30</v>
      </c>
      <c r="B98" s="218" t="s">
        <v>173</v>
      </c>
      <c r="C98" s="250" t="s">
        <v>174</v>
      </c>
      <c r="D98" s="220" t="s">
        <v>172</v>
      </c>
      <c r="E98" s="224">
        <v>55</v>
      </c>
      <c r="F98" s="228"/>
      <c r="G98" s="229">
        <f>ROUND(E98*F98,2)</f>
        <v>0</v>
      </c>
      <c r="H98" s="230"/>
      <c r="I98" s="234" t="s">
        <v>97</v>
      </c>
      <c r="J98" s="209"/>
      <c r="K98" s="209"/>
      <c r="L98" s="209"/>
      <c r="M98" s="209"/>
      <c r="N98" s="209"/>
      <c r="O98" s="209"/>
      <c r="P98" s="209"/>
      <c r="Q98" s="209"/>
      <c r="R98" s="209"/>
      <c r="S98" s="209"/>
      <c r="T98" s="209"/>
      <c r="U98" s="209"/>
      <c r="V98" s="209"/>
      <c r="W98" s="209"/>
      <c r="X98" s="209"/>
      <c r="Y98" s="209"/>
      <c r="Z98" s="209"/>
      <c r="AA98" s="209"/>
      <c r="AB98" s="209"/>
      <c r="AC98" s="209"/>
      <c r="AD98" s="209"/>
      <c r="AE98" s="209"/>
      <c r="AF98" s="209"/>
      <c r="AG98" s="209"/>
      <c r="AH98" s="209"/>
      <c r="AI98" s="209"/>
      <c r="AJ98" s="209"/>
      <c r="AK98" s="209"/>
      <c r="AL98" s="209"/>
      <c r="AM98" s="209">
        <v>21</v>
      </c>
      <c r="AN98" s="209"/>
      <c r="AO98" s="209"/>
      <c r="AP98" s="209"/>
      <c r="AQ98" s="209"/>
      <c r="AR98" s="209"/>
      <c r="AS98" s="209"/>
      <c r="AT98" s="209"/>
      <c r="AU98" s="209"/>
      <c r="AV98" s="209"/>
      <c r="AW98" s="209"/>
      <c r="AX98" s="209"/>
      <c r="AY98" s="209"/>
      <c r="AZ98" s="209"/>
      <c r="BA98" s="209"/>
      <c r="BB98" s="209"/>
      <c r="BC98" s="209"/>
      <c r="BD98" s="209"/>
      <c r="BE98" s="209"/>
      <c r="BF98" s="209"/>
      <c r="BG98" s="209"/>
      <c r="BH98" s="209"/>
    </row>
    <row r="99" spans="1:60" outlineLevel="1" x14ac:dyDescent="0.2">
      <c r="A99" s="232"/>
      <c r="B99" s="218"/>
      <c r="C99" s="295" t="s">
        <v>175</v>
      </c>
      <c r="D99" s="296"/>
      <c r="E99" s="297"/>
      <c r="F99" s="298"/>
      <c r="G99" s="299"/>
      <c r="H99" s="230"/>
      <c r="I99" s="234"/>
      <c r="J99" s="209"/>
      <c r="K99" s="209"/>
      <c r="L99" s="209"/>
      <c r="M99" s="209"/>
      <c r="N99" s="209"/>
      <c r="O99" s="209"/>
      <c r="P99" s="209"/>
      <c r="Q99" s="209"/>
      <c r="R99" s="209"/>
      <c r="S99" s="209"/>
      <c r="T99" s="209"/>
      <c r="U99" s="209"/>
      <c r="V99" s="209"/>
      <c r="W99" s="209"/>
      <c r="X99" s="209"/>
      <c r="Y99" s="209"/>
      <c r="Z99" s="209"/>
      <c r="AA99" s="209"/>
      <c r="AB99" s="209"/>
      <c r="AC99" s="209"/>
      <c r="AD99" s="209"/>
      <c r="AE99" s="209"/>
      <c r="AF99" s="209"/>
      <c r="AG99" s="209"/>
      <c r="AH99" s="209"/>
      <c r="AI99" s="209"/>
      <c r="AJ99" s="209"/>
      <c r="AK99" s="209"/>
      <c r="AL99" s="209"/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10" t="str">
        <f>C99</f>
        <v>hodnot, zaregulování a změření přetlaku v čistých prostorech, vystavení protokolu o zaregulování</v>
      </c>
      <c r="BB99" s="209"/>
      <c r="BC99" s="209"/>
      <c r="BD99" s="209"/>
      <c r="BE99" s="209"/>
      <c r="BF99" s="209"/>
      <c r="BG99" s="209"/>
      <c r="BH99" s="209"/>
    </row>
    <row r="100" spans="1:60" outlineLevel="1" x14ac:dyDescent="0.2">
      <c r="A100" s="232"/>
      <c r="B100" s="218"/>
      <c r="C100" s="305"/>
      <c r="D100" s="306"/>
      <c r="E100" s="307"/>
      <c r="F100" s="308"/>
      <c r="G100" s="309"/>
      <c r="H100" s="230"/>
      <c r="I100" s="234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209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209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209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209"/>
      <c r="BF100" s="209"/>
      <c r="BG100" s="209"/>
      <c r="BH100" s="209"/>
    </row>
    <row r="101" spans="1:60" ht="33.75" outlineLevel="1" x14ac:dyDescent="0.2">
      <c r="A101" s="232">
        <v>31</v>
      </c>
      <c r="B101" s="218" t="s">
        <v>176</v>
      </c>
      <c r="C101" s="250" t="s">
        <v>177</v>
      </c>
      <c r="D101" s="220" t="s">
        <v>172</v>
      </c>
      <c r="E101" s="224">
        <v>8</v>
      </c>
      <c r="F101" s="228"/>
      <c r="G101" s="229">
        <f>ROUND(E101*F101,2)</f>
        <v>0</v>
      </c>
      <c r="H101" s="230"/>
      <c r="I101" s="234" t="s">
        <v>97</v>
      </c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209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209"/>
      <c r="AG101" s="209"/>
      <c r="AH101" s="209"/>
      <c r="AI101" s="209"/>
      <c r="AJ101" s="209"/>
      <c r="AK101" s="209"/>
      <c r="AL101" s="209"/>
      <c r="AM101" s="209">
        <v>21</v>
      </c>
      <c r="AN101" s="209"/>
      <c r="AO101" s="209"/>
      <c r="AP101" s="209"/>
      <c r="AQ101" s="209"/>
      <c r="AR101" s="209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209"/>
      <c r="BF101" s="209"/>
      <c r="BG101" s="209"/>
      <c r="BH101" s="209"/>
    </row>
    <row r="102" spans="1:60" outlineLevel="1" x14ac:dyDescent="0.2">
      <c r="A102" s="232"/>
      <c r="B102" s="218"/>
      <c r="C102" s="305"/>
      <c r="D102" s="306"/>
      <c r="E102" s="307"/>
      <c r="F102" s="308"/>
      <c r="G102" s="309"/>
      <c r="H102" s="230"/>
      <c r="I102" s="234"/>
      <c r="J102" s="209"/>
      <c r="K102" s="209"/>
      <c r="L102" s="209"/>
      <c r="M102" s="209"/>
      <c r="N102" s="209"/>
      <c r="O102" s="209"/>
      <c r="P102" s="209"/>
      <c r="Q102" s="209"/>
      <c r="R102" s="209"/>
      <c r="S102" s="209"/>
      <c r="T102" s="209"/>
      <c r="U102" s="209"/>
      <c r="V102" s="209"/>
      <c r="W102" s="209"/>
      <c r="X102" s="209"/>
      <c r="Y102" s="209"/>
      <c r="Z102" s="209"/>
      <c r="AA102" s="209"/>
      <c r="AB102" s="209"/>
      <c r="AC102" s="209"/>
      <c r="AD102" s="209"/>
      <c r="AE102" s="209"/>
      <c r="AF102" s="209"/>
      <c r="AG102" s="209"/>
      <c r="AH102" s="209"/>
      <c r="AI102" s="209"/>
      <c r="AJ102" s="209"/>
      <c r="AK102" s="209"/>
      <c r="AL102" s="209"/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  <c r="BE102" s="209"/>
      <c r="BF102" s="209"/>
      <c r="BG102" s="209"/>
      <c r="BH102" s="209"/>
    </row>
    <row r="103" spans="1:60" outlineLevel="1" x14ac:dyDescent="0.2">
      <c r="A103" s="232">
        <v>32</v>
      </c>
      <c r="B103" s="218" t="s">
        <v>178</v>
      </c>
      <c r="C103" s="250" t="s">
        <v>179</v>
      </c>
      <c r="D103" s="220" t="s">
        <v>180</v>
      </c>
      <c r="E103" s="224">
        <v>1</v>
      </c>
      <c r="F103" s="228"/>
      <c r="G103" s="229">
        <f>ROUND(E103*F103,2)</f>
        <v>0</v>
      </c>
      <c r="H103" s="230"/>
      <c r="I103" s="234" t="s">
        <v>97</v>
      </c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209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209"/>
      <c r="AG103" s="209"/>
      <c r="AH103" s="209"/>
      <c r="AI103" s="209"/>
      <c r="AJ103" s="209"/>
      <c r="AK103" s="209"/>
      <c r="AL103" s="209"/>
      <c r="AM103" s="209">
        <v>21</v>
      </c>
      <c r="AN103" s="209"/>
      <c r="AO103" s="209"/>
      <c r="AP103" s="209"/>
      <c r="AQ103" s="209"/>
      <c r="AR103" s="209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209"/>
      <c r="BF103" s="209"/>
      <c r="BG103" s="209"/>
      <c r="BH103" s="209"/>
    </row>
    <row r="104" spans="1:60" outlineLevel="1" x14ac:dyDescent="0.2">
      <c r="A104" s="232"/>
      <c r="B104" s="218"/>
      <c r="C104" s="305"/>
      <c r="D104" s="306"/>
      <c r="E104" s="307"/>
      <c r="F104" s="308"/>
      <c r="G104" s="309"/>
      <c r="H104" s="230"/>
      <c r="I104" s="234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209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209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209"/>
      <c r="BF104" s="209"/>
      <c r="BG104" s="209"/>
      <c r="BH104" s="209"/>
    </row>
    <row r="105" spans="1:60" x14ac:dyDescent="0.2">
      <c r="A105" s="231" t="s">
        <v>93</v>
      </c>
      <c r="B105" s="217" t="s">
        <v>78</v>
      </c>
      <c r="C105" s="249" t="s">
        <v>79</v>
      </c>
      <c r="D105" s="219"/>
      <c r="E105" s="223"/>
      <c r="F105" s="310">
        <f>SUM(G106:G120)</f>
        <v>0</v>
      </c>
      <c r="G105" s="311"/>
      <c r="H105" s="227"/>
      <c r="I105" s="233"/>
    </row>
    <row r="106" spans="1:60" ht="22.5" outlineLevel="1" x14ac:dyDescent="0.2">
      <c r="A106" s="232">
        <v>33</v>
      </c>
      <c r="B106" s="218" t="s">
        <v>181</v>
      </c>
      <c r="C106" s="250" t="s">
        <v>182</v>
      </c>
      <c r="D106" s="220" t="s">
        <v>183</v>
      </c>
      <c r="E106" s="224">
        <v>2</v>
      </c>
      <c r="F106" s="228"/>
      <c r="G106" s="229">
        <f>ROUND(E106*F106,2)</f>
        <v>0</v>
      </c>
      <c r="H106" s="230"/>
      <c r="I106" s="234" t="s">
        <v>97</v>
      </c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209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209"/>
      <c r="AG106" s="209"/>
      <c r="AH106" s="209"/>
      <c r="AI106" s="209"/>
      <c r="AJ106" s="209"/>
      <c r="AK106" s="209"/>
      <c r="AL106" s="209"/>
      <c r="AM106" s="209">
        <v>21</v>
      </c>
      <c r="AN106" s="209"/>
      <c r="AO106" s="209"/>
      <c r="AP106" s="209"/>
      <c r="AQ106" s="209"/>
      <c r="AR106" s="209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209"/>
      <c r="BF106" s="209"/>
      <c r="BG106" s="209"/>
      <c r="BH106" s="209"/>
    </row>
    <row r="107" spans="1:60" ht="56.25" outlineLevel="1" x14ac:dyDescent="0.2">
      <c r="A107" s="232"/>
      <c r="B107" s="218"/>
      <c r="C107" s="295" t="s">
        <v>184</v>
      </c>
      <c r="D107" s="296"/>
      <c r="E107" s="297"/>
      <c r="F107" s="298"/>
      <c r="G107" s="299"/>
      <c r="H107" s="230"/>
      <c r="I107" s="234"/>
      <c r="J107" s="209"/>
      <c r="K107" s="209"/>
      <c r="L107" s="209"/>
      <c r="M107" s="209"/>
      <c r="N107" s="209"/>
      <c r="O107" s="209"/>
      <c r="P107" s="209"/>
      <c r="Q107" s="209"/>
      <c r="R107" s="209"/>
      <c r="S107" s="209"/>
      <c r="T107" s="209"/>
      <c r="U107" s="209"/>
      <c r="V107" s="209"/>
      <c r="W107" s="209"/>
      <c r="X107" s="209"/>
      <c r="Y107" s="209"/>
      <c r="Z107" s="209"/>
      <c r="AA107" s="209"/>
      <c r="AB107" s="209"/>
      <c r="AC107" s="209"/>
      <c r="AD107" s="209"/>
      <c r="AE107" s="209"/>
      <c r="AF107" s="209"/>
      <c r="AG107" s="209"/>
      <c r="AH107" s="209"/>
      <c r="AI107" s="209"/>
      <c r="AJ107" s="209"/>
      <c r="AK107" s="209"/>
      <c r="AL107" s="209"/>
      <c r="AM107" s="209"/>
      <c r="AN107" s="209"/>
      <c r="AO107" s="209"/>
      <c r="AP107" s="209"/>
      <c r="AQ107" s="209"/>
      <c r="AR107" s="209"/>
      <c r="AS107" s="209"/>
      <c r="AT107" s="209"/>
      <c r="AU107" s="209"/>
      <c r="AV107" s="209"/>
      <c r="AW107" s="209"/>
      <c r="AX107" s="209"/>
      <c r="AY107" s="209"/>
      <c r="AZ107" s="209"/>
      <c r="BA107" s="210" t="str">
        <f>C107</f>
        <v>Vy č.252/2004Sb. ve znění pozdějších předpisů, kterou se stanoví hygienické požadavky na pitnou a teplou vodu a četnost a rozsah kontroly pitné vody, v platném znění.Odběr a rozbor vzorku pitné vody musí být proveden v místě spotřeby a to držitelem osvědčení o akreditaci,držitelem osvědčení o správné činnosti laboratoře nebo držitelem autorizace dle par.83 c) zákona č.258/2000 Sb o ochraně veřejného zdravía o změně některých souvis.zákonů ve znění pozdějších předpisů. Provedeno 2x poprvé po zprovoznění a následně s odtupem času, podruhé za provozu.</v>
      </c>
      <c r="BB107" s="209"/>
      <c r="BC107" s="209"/>
      <c r="BD107" s="209"/>
      <c r="BE107" s="209"/>
      <c r="BF107" s="209"/>
      <c r="BG107" s="209"/>
      <c r="BH107" s="209"/>
    </row>
    <row r="108" spans="1:60" outlineLevel="1" x14ac:dyDescent="0.2">
      <c r="A108" s="232"/>
      <c r="B108" s="218"/>
      <c r="C108" s="305"/>
      <c r="D108" s="306"/>
      <c r="E108" s="307"/>
      <c r="F108" s="308"/>
      <c r="G108" s="309"/>
      <c r="H108" s="230"/>
      <c r="I108" s="234"/>
      <c r="J108" s="209"/>
      <c r="K108" s="209"/>
      <c r="L108" s="209"/>
      <c r="M108" s="209"/>
      <c r="N108" s="209"/>
      <c r="O108" s="209"/>
      <c r="P108" s="209"/>
      <c r="Q108" s="209"/>
      <c r="R108" s="209"/>
      <c r="S108" s="209"/>
      <c r="T108" s="209"/>
      <c r="U108" s="209"/>
      <c r="V108" s="209"/>
      <c r="W108" s="209"/>
      <c r="X108" s="209"/>
      <c r="Y108" s="209"/>
      <c r="Z108" s="209"/>
      <c r="AA108" s="209"/>
      <c r="AB108" s="209"/>
      <c r="AC108" s="209"/>
      <c r="AD108" s="209"/>
      <c r="AE108" s="209"/>
      <c r="AF108" s="209"/>
      <c r="AG108" s="209"/>
      <c r="AH108" s="209"/>
      <c r="AI108" s="209"/>
      <c r="AJ108" s="209"/>
      <c r="AK108" s="209"/>
      <c r="AL108" s="209"/>
      <c r="AM108" s="209"/>
      <c r="AN108" s="209"/>
      <c r="AO108" s="209"/>
      <c r="AP108" s="209"/>
      <c r="AQ108" s="209"/>
      <c r="AR108" s="209"/>
      <c r="AS108" s="209"/>
      <c r="AT108" s="209"/>
      <c r="AU108" s="209"/>
      <c r="AV108" s="209"/>
      <c r="AW108" s="209"/>
      <c r="AX108" s="209"/>
      <c r="AY108" s="209"/>
      <c r="AZ108" s="209"/>
      <c r="BA108" s="209"/>
      <c r="BB108" s="209"/>
      <c r="BC108" s="209"/>
      <c r="BD108" s="209"/>
      <c r="BE108" s="209"/>
      <c r="BF108" s="209"/>
      <c r="BG108" s="209"/>
      <c r="BH108" s="209"/>
    </row>
    <row r="109" spans="1:60" outlineLevel="1" x14ac:dyDescent="0.2">
      <c r="A109" s="232">
        <v>34</v>
      </c>
      <c r="B109" s="218" t="s">
        <v>185</v>
      </c>
      <c r="C109" s="250" t="s">
        <v>186</v>
      </c>
      <c r="D109" s="220" t="s">
        <v>183</v>
      </c>
      <c r="E109" s="224">
        <v>1</v>
      </c>
      <c r="F109" s="228"/>
      <c r="G109" s="229">
        <f>ROUND(E109*F109,2)</f>
        <v>0</v>
      </c>
      <c r="H109" s="230"/>
      <c r="I109" s="234" t="s">
        <v>97</v>
      </c>
      <c r="J109" s="209"/>
      <c r="K109" s="209"/>
      <c r="L109" s="209"/>
      <c r="M109" s="209"/>
      <c r="N109" s="209"/>
      <c r="O109" s="209"/>
      <c r="P109" s="209"/>
      <c r="Q109" s="209"/>
      <c r="R109" s="209"/>
      <c r="S109" s="209"/>
      <c r="T109" s="209"/>
      <c r="U109" s="209"/>
      <c r="V109" s="209"/>
      <c r="W109" s="209"/>
      <c r="X109" s="209"/>
      <c r="Y109" s="209"/>
      <c r="Z109" s="209"/>
      <c r="AA109" s="209"/>
      <c r="AB109" s="209"/>
      <c r="AC109" s="209"/>
      <c r="AD109" s="209"/>
      <c r="AE109" s="209"/>
      <c r="AF109" s="209"/>
      <c r="AG109" s="209"/>
      <c r="AH109" s="209"/>
      <c r="AI109" s="209"/>
      <c r="AJ109" s="209"/>
      <c r="AK109" s="209"/>
      <c r="AL109" s="209"/>
      <c r="AM109" s="209">
        <v>21</v>
      </c>
      <c r="AN109" s="209"/>
      <c r="AO109" s="209"/>
      <c r="AP109" s="209"/>
      <c r="AQ109" s="209"/>
      <c r="AR109" s="209"/>
      <c r="AS109" s="209"/>
      <c r="AT109" s="209"/>
      <c r="AU109" s="209"/>
      <c r="AV109" s="209"/>
      <c r="AW109" s="209"/>
      <c r="AX109" s="209"/>
      <c r="AY109" s="209"/>
      <c r="AZ109" s="209"/>
      <c r="BA109" s="209"/>
      <c r="BB109" s="209"/>
      <c r="BC109" s="209"/>
      <c r="BD109" s="209"/>
      <c r="BE109" s="209"/>
      <c r="BF109" s="209"/>
      <c r="BG109" s="209"/>
      <c r="BH109" s="209"/>
    </row>
    <row r="110" spans="1:60" outlineLevel="1" x14ac:dyDescent="0.2">
      <c r="A110" s="232"/>
      <c r="B110" s="218"/>
      <c r="C110" s="295" t="s">
        <v>187</v>
      </c>
      <c r="D110" s="296"/>
      <c r="E110" s="297"/>
      <c r="F110" s="298"/>
      <c r="G110" s="299"/>
      <c r="H110" s="230"/>
      <c r="I110" s="234"/>
      <c r="J110" s="209"/>
      <c r="K110" s="209"/>
      <c r="L110" s="209"/>
      <c r="M110" s="209"/>
      <c r="N110" s="209"/>
      <c r="O110" s="209"/>
      <c r="P110" s="209"/>
      <c r="Q110" s="209"/>
      <c r="R110" s="209"/>
      <c r="S110" s="209"/>
      <c r="T110" s="209"/>
      <c r="U110" s="209"/>
      <c r="V110" s="209"/>
      <c r="W110" s="209"/>
      <c r="X110" s="209"/>
      <c r="Y110" s="209"/>
      <c r="Z110" s="209"/>
      <c r="AA110" s="209"/>
      <c r="AB110" s="209"/>
      <c r="AC110" s="209"/>
      <c r="AD110" s="209"/>
      <c r="AE110" s="209"/>
      <c r="AF110" s="209"/>
      <c r="AG110" s="209"/>
      <c r="AH110" s="209"/>
      <c r="AI110" s="209"/>
      <c r="AJ110" s="209"/>
      <c r="AK110" s="209"/>
      <c r="AL110" s="209"/>
      <c r="AM110" s="209"/>
      <c r="AN110" s="209"/>
      <c r="AO110" s="209"/>
      <c r="AP110" s="209"/>
      <c r="AQ110" s="209"/>
      <c r="AR110" s="209"/>
      <c r="AS110" s="209"/>
      <c r="AT110" s="209"/>
      <c r="AU110" s="209"/>
      <c r="AV110" s="209"/>
      <c r="AW110" s="209"/>
      <c r="AX110" s="209"/>
      <c r="AY110" s="209"/>
      <c r="AZ110" s="209"/>
      <c r="BA110" s="210" t="str">
        <f>C110</f>
        <v>Revize a protokol o funkčnosti nových i stávajících hydrantů v 1.NP přístavby a budovy Q</v>
      </c>
      <c r="BB110" s="209"/>
      <c r="BC110" s="209"/>
      <c r="BD110" s="209"/>
      <c r="BE110" s="209"/>
      <c r="BF110" s="209"/>
      <c r="BG110" s="209"/>
      <c r="BH110" s="209"/>
    </row>
    <row r="111" spans="1:60" outlineLevel="1" x14ac:dyDescent="0.2">
      <c r="A111" s="232"/>
      <c r="B111" s="218"/>
      <c r="C111" s="305"/>
      <c r="D111" s="306"/>
      <c r="E111" s="307"/>
      <c r="F111" s="308"/>
      <c r="G111" s="309"/>
      <c r="H111" s="230"/>
      <c r="I111" s="234"/>
      <c r="J111" s="209"/>
      <c r="K111" s="209"/>
      <c r="L111" s="209"/>
      <c r="M111" s="209"/>
      <c r="N111" s="209"/>
      <c r="O111" s="209"/>
      <c r="P111" s="209"/>
      <c r="Q111" s="209"/>
      <c r="R111" s="209"/>
      <c r="S111" s="209"/>
      <c r="T111" s="209"/>
      <c r="U111" s="209"/>
      <c r="V111" s="209"/>
      <c r="W111" s="209"/>
      <c r="X111" s="209"/>
      <c r="Y111" s="209"/>
      <c r="Z111" s="209"/>
      <c r="AA111" s="209"/>
      <c r="AB111" s="209"/>
      <c r="AC111" s="209"/>
      <c r="AD111" s="209"/>
      <c r="AE111" s="209"/>
      <c r="AF111" s="209"/>
      <c r="AG111" s="209"/>
      <c r="AH111" s="209"/>
      <c r="AI111" s="209"/>
      <c r="AJ111" s="209"/>
      <c r="AK111" s="209"/>
      <c r="AL111" s="209"/>
      <c r="AM111" s="209"/>
      <c r="AN111" s="209"/>
      <c r="AO111" s="209"/>
      <c r="AP111" s="209"/>
      <c r="AQ111" s="209"/>
      <c r="AR111" s="209"/>
      <c r="AS111" s="209"/>
      <c r="AT111" s="209"/>
      <c r="AU111" s="209"/>
      <c r="AV111" s="209"/>
      <c r="AW111" s="209"/>
      <c r="AX111" s="209"/>
      <c r="AY111" s="209"/>
      <c r="AZ111" s="209"/>
      <c r="BA111" s="209"/>
      <c r="BB111" s="209"/>
      <c r="BC111" s="209"/>
      <c r="BD111" s="209"/>
      <c r="BE111" s="209"/>
      <c r="BF111" s="209"/>
      <c r="BG111" s="209"/>
      <c r="BH111" s="209"/>
    </row>
    <row r="112" spans="1:60" outlineLevel="1" x14ac:dyDescent="0.2">
      <c r="A112" s="232">
        <v>35</v>
      </c>
      <c r="B112" s="218" t="s">
        <v>188</v>
      </c>
      <c r="C112" s="250" t="s">
        <v>189</v>
      </c>
      <c r="D112" s="220" t="s">
        <v>165</v>
      </c>
      <c r="E112" s="224">
        <v>16</v>
      </c>
      <c r="F112" s="228"/>
      <c r="G112" s="229">
        <f>ROUND(E112*F112,2)</f>
        <v>0</v>
      </c>
      <c r="H112" s="230"/>
      <c r="I112" s="234" t="s">
        <v>97</v>
      </c>
      <c r="J112" s="209"/>
      <c r="K112" s="209"/>
      <c r="L112" s="209"/>
      <c r="M112" s="209"/>
      <c r="N112" s="209"/>
      <c r="O112" s="209"/>
      <c r="P112" s="209"/>
      <c r="Q112" s="209"/>
      <c r="R112" s="209"/>
      <c r="S112" s="209"/>
      <c r="T112" s="209"/>
      <c r="U112" s="209"/>
      <c r="V112" s="209"/>
      <c r="W112" s="209"/>
      <c r="X112" s="209"/>
      <c r="Y112" s="209"/>
      <c r="Z112" s="209"/>
      <c r="AA112" s="209"/>
      <c r="AB112" s="209"/>
      <c r="AC112" s="209"/>
      <c r="AD112" s="209"/>
      <c r="AE112" s="209"/>
      <c r="AF112" s="209"/>
      <c r="AG112" s="209"/>
      <c r="AH112" s="209"/>
      <c r="AI112" s="209"/>
      <c r="AJ112" s="209"/>
      <c r="AK112" s="209"/>
      <c r="AL112" s="209"/>
      <c r="AM112" s="209">
        <v>21</v>
      </c>
      <c r="AN112" s="209"/>
      <c r="AO112" s="209"/>
      <c r="AP112" s="209"/>
      <c r="AQ112" s="209"/>
      <c r="AR112" s="209"/>
      <c r="AS112" s="209"/>
      <c r="AT112" s="209"/>
      <c r="AU112" s="209"/>
      <c r="AV112" s="209"/>
      <c r="AW112" s="209"/>
      <c r="AX112" s="209"/>
      <c r="AY112" s="209"/>
      <c r="AZ112" s="209"/>
      <c r="BA112" s="209"/>
      <c r="BB112" s="209"/>
      <c r="BC112" s="209"/>
      <c r="BD112" s="209"/>
      <c r="BE112" s="209"/>
      <c r="BF112" s="209"/>
      <c r="BG112" s="209"/>
      <c r="BH112" s="209"/>
    </row>
    <row r="113" spans="1:60" outlineLevel="1" x14ac:dyDescent="0.2">
      <c r="A113" s="232"/>
      <c r="B113" s="218"/>
      <c r="C113" s="252" t="s">
        <v>190</v>
      </c>
      <c r="D113" s="222"/>
      <c r="E113" s="226"/>
      <c r="F113" s="229"/>
      <c r="G113" s="229"/>
      <c r="H113" s="230"/>
      <c r="I113" s="234"/>
      <c r="J113" s="209"/>
      <c r="K113" s="209"/>
      <c r="L113" s="209"/>
      <c r="M113" s="209"/>
      <c r="N113" s="209"/>
      <c r="O113" s="209"/>
      <c r="P113" s="209"/>
      <c r="Q113" s="209"/>
      <c r="R113" s="209"/>
      <c r="S113" s="209"/>
      <c r="T113" s="209"/>
      <c r="U113" s="209"/>
      <c r="V113" s="209"/>
      <c r="W113" s="209"/>
      <c r="X113" s="209"/>
      <c r="Y113" s="209"/>
      <c r="Z113" s="209"/>
      <c r="AA113" s="209"/>
      <c r="AB113" s="209"/>
      <c r="AC113" s="209"/>
      <c r="AD113" s="209"/>
      <c r="AE113" s="209"/>
      <c r="AF113" s="209"/>
      <c r="AG113" s="209"/>
      <c r="AH113" s="209"/>
      <c r="AI113" s="209"/>
      <c r="AJ113" s="209"/>
      <c r="AK113" s="209"/>
      <c r="AL113" s="209"/>
      <c r="AM113" s="209"/>
      <c r="AN113" s="209"/>
      <c r="AO113" s="209"/>
      <c r="AP113" s="209"/>
      <c r="AQ113" s="209"/>
      <c r="AR113" s="209"/>
      <c r="AS113" s="209"/>
      <c r="AT113" s="209"/>
      <c r="AU113" s="209"/>
      <c r="AV113" s="209"/>
      <c r="AW113" s="209"/>
      <c r="AX113" s="209"/>
      <c r="AY113" s="209"/>
      <c r="AZ113" s="209"/>
      <c r="BA113" s="209"/>
      <c r="BB113" s="209"/>
      <c r="BC113" s="209"/>
      <c r="BD113" s="209"/>
      <c r="BE113" s="209"/>
      <c r="BF113" s="209"/>
      <c r="BG113" s="209"/>
      <c r="BH113" s="209"/>
    </row>
    <row r="114" spans="1:60" outlineLevel="1" x14ac:dyDescent="0.2">
      <c r="A114" s="232"/>
      <c r="B114" s="218"/>
      <c r="C114" s="305"/>
      <c r="D114" s="306"/>
      <c r="E114" s="307"/>
      <c r="F114" s="308"/>
      <c r="G114" s="309"/>
      <c r="H114" s="230"/>
      <c r="I114" s="234"/>
      <c r="J114" s="209"/>
      <c r="K114" s="209"/>
      <c r="L114" s="209"/>
      <c r="M114" s="209"/>
      <c r="N114" s="209"/>
      <c r="O114" s="209"/>
      <c r="P114" s="209"/>
      <c r="Q114" s="209"/>
      <c r="R114" s="209"/>
      <c r="S114" s="209"/>
      <c r="T114" s="209"/>
      <c r="U114" s="209"/>
      <c r="V114" s="209"/>
      <c r="W114" s="209"/>
      <c r="X114" s="209"/>
      <c r="Y114" s="209"/>
      <c r="Z114" s="209"/>
      <c r="AA114" s="209"/>
      <c r="AB114" s="209"/>
      <c r="AC114" s="209"/>
      <c r="AD114" s="209"/>
      <c r="AE114" s="209"/>
      <c r="AF114" s="209"/>
      <c r="AG114" s="209"/>
      <c r="AH114" s="209"/>
      <c r="AI114" s="209"/>
      <c r="AJ114" s="209"/>
      <c r="AK114" s="209"/>
      <c r="AL114" s="209"/>
      <c r="AM114" s="209"/>
      <c r="AN114" s="209"/>
      <c r="AO114" s="209"/>
      <c r="AP114" s="209"/>
      <c r="AQ114" s="209"/>
      <c r="AR114" s="209"/>
      <c r="AS114" s="209"/>
      <c r="AT114" s="209"/>
      <c r="AU114" s="209"/>
      <c r="AV114" s="209"/>
      <c r="AW114" s="209"/>
      <c r="AX114" s="209"/>
      <c r="AY114" s="209"/>
      <c r="AZ114" s="209"/>
      <c r="BA114" s="209"/>
      <c r="BB114" s="209"/>
      <c r="BC114" s="209"/>
      <c r="BD114" s="209"/>
      <c r="BE114" s="209"/>
      <c r="BF114" s="209"/>
      <c r="BG114" s="209"/>
      <c r="BH114" s="209"/>
    </row>
    <row r="115" spans="1:60" outlineLevel="1" x14ac:dyDescent="0.2">
      <c r="A115" s="232">
        <v>36</v>
      </c>
      <c r="B115" s="218" t="s">
        <v>191</v>
      </c>
      <c r="C115" s="250" t="s">
        <v>192</v>
      </c>
      <c r="D115" s="220" t="s">
        <v>193</v>
      </c>
      <c r="E115" s="224">
        <v>1</v>
      </c>
      <c r="F115" s="228"/>
      <c r="G115" s="229">
        <f>ROUND(E115*F115,2)</f>
        <v>0</v>
      </c>
      <c r="H115" s="230"/>
      <c r="I115" s="234" t="s">
        <v>97</v>
      </c>
      <c r="J115" s="209"/>
      <c r="K115" s="209"/>
      <c r="L115" s="209"/>
      <c r="M115" s="209"/>
      <c r="N115" s="209"/>
      <c r="O115" s="209"/>
      <c r="P115" s="209"/>
      <c r="Q115" s="209"/>
      <c r="R115" s="209"/>
      <c r="S115" s="209"/>
      <c r="T115" s="209"/>
      <c r="U115" s="209"/>
      <c r="V115" s="209"/>
      <c r="W115" s="209"/>
      <c r="X115" s="209"/>
      <c r="Y115" s="209"/>
      <c r="Z115" s="209"/>
      <c r="AA115" s="209"/>
      <c r="AB115" s="209"/>
      <c r="AC115" s="209"/>
      <c r="AD115" s="209"/>
      <c r="AE115" s="209"/>
      <c r="AF115" s="209"/>
      <c r="AG115" s="209"/>
      <c r="AH115" s="209"/>
      <c r="AI115" s="209"/>
      <c r="AJ115" s="209"/>
      <c r="AK115" s="209"/>
      <c r="AL115" s="209"/>
      <c r="AM115" s="209">
        <v>21</v>
      </c>
      <c r="AN115" s="209"/>
      <c r="AO115" s="209"/>
      <c r="AP115" s="209"/>
      <c r="AQ115" s="209"/>
      <c r="AR115" s="209"/>
      <c r="AS115" s="209"/>
      <c r="AT115" s="209"/>
      <c r="AU115" s="209"/>
      <c r="AV115" s="209"/>
      <c r="AW115" s="209"/>
      <c r="AX115" s="209"/>
      <c r="AY115" s="209"/>
      <c r="AZ115" s="209"/>
      <c r="BA115" s="209"/>
      <c r="BB115" s="209"/>
      <c r="BC115" s="209"/>
      <c r="BD115" s="209"/>
      <c r="BE115" s="209"/>
      <c r="BF115" s="209"/>
      <c r="BG115" s="209"/>
      <c r="BH115" s="209"/>
    </row>
    <row r="116" spans="1:60" outlineLevel="1" x14ac:dyDescent="0.2">
      <c r="A116" s="232"/>
      <c r="B116" s="218"/>
      <c r="C116" s="295" t="s">
        <v>194</v>
      </c>
      <c r="D116" s="296"/>
      <c r="E116" s="297"/>
      <c r="F116" s="298"/>
      <c r="G116" s="299"/>
      <c r="H116" s="230"/>
      <c r="I116" s="234"/>
      <c r="J116" s="209"/>
      <c r="K116" s="209"/>
      <c r="L116" s="209"/>
      <c r="M116" s="209"/>
      <c r="N116" s="209"/>
      <c r="O116" s="209"/>
      <c r="P116" s="209"/>
      <c r="Q116" s="209"/>
      <c r="R116" s="209"/>
      <c r="S116" s="209"/>
      <c r="T116" s="209"/>
      <c r="U116" s="209"/>
      <c r="V116" s="209"/>
      <c r="W116" s="209"/>
      <c r="X116" s="209"/>
      <c r="Y116" s="209"/>
      <c r="Z116" s="209"/>
      <c r="AA116" s="209"/>
      <c r="AB116" s="209"/>
      <c r="AC116" s="209"/>
      <c r="AD116" s="209"/>
      <c r="AE116" s="209"/>
      <c r="AF116" s="209"/>
      <c r="AG116" s="209"/>
      <c r="AH116" s="209"/>
      <c r="AI116" s="209"/>
      <c r="AJ116" s="209"/>
      <c r="AK116" s="209"/>
      <c r="AL116" s="209"/>
      <c r="AM116" s="209"/>
      <c r="AN116" s="209"/>
      <c r="AO116" s="209"/>
      <c r="AP116" s="209"/>
      <c r="AQ116" s="209"/>
      <c r="AR116" s="209"/>
      <c r="AS116" s="209"/>
      <c r="AT116" s="209"/>
      <c r="AU116" s="209"/>
      <c r="AV116" s="209"/>
      <c r="AW116" s="209"/>
      <c r="AX116" s="209"/>
      <c r="AY116" s="209"/>
      <c r="AZ116" s="209"/>
      <c r="BA116" s="210" t="str">
        <f>C116</f>
        <v>Vypracování provozního řádu pro vnitřní vodovod a kanalizaci dle platných předpisů (viz.TZ)</v>
      </c>
      <c r="BB116" s="209"/>
      <c r="BC116" s="209"/>
      <c r="BD116" s="209"/>
      <c r="BE116" s="209"/>
      <c r="BF116" s="209"/>
      <c r="BG116" s="209"/>
      <c r="BH116" s="209"/>
    </row>
    <row r="117" spans="1:60" outlineLevel="1" x14ac:dyDescent="0.2">
      <c r="A117" s="232"/>
      <c r="B117" s="218"/>
      <c r="C117" s="305"/>
      <c r="D117" s="306"/>
      <c r="E117" s="307"/>
      <c r="F117" s="308"/>
      <c r="G117" s="309"/>
      <c r="H117" s="230"/>
      <c r="I117" s="234"/>
      <c r="J117" s="209"/>
      <c r="K117" s="209"/>
      <c r="L117" s="209"/>
      <c r="M117" s="209"/>
      <c r="N117" s="209"/>
      <c r="O117" s="209"/>
      <c r="P117" s="209"/>
      <c r="Q117" s="209"/>
      <c r="R117" s="209"/>
      <c r="S117" s="209"/>
      <c r="T117" s="209"/>
      <c r="U117" s="209"/>
      <c r="V117" s="209"/>
      <c r="W117" s="209"/>
      <c r="X117" s="209"/>
      <c r="Y117" s="209"/>
      <c r="Z117" s="209"/>
      <c r="AA117" s="209"/>
      <c r="AB117" s="209"/>
      <c r="AC117" s="209"/>
      <c r="AD117" s="209"/>
      <c r="AE117" s="209"/>
      <c r="AF117" s="209"/>
      <c r="AG117" s="209"/>
      <c r="AH117" s="209"/>
      <c r="AI117" s="209"/>
      <c r="AJ117" s="209"/>
      <c r="AK117" s="209"/>
      <c r="AL117" s="209"/>
      <c r="AM117" s="209"/>
      <c r="AN117" s="209"/>
      <c r="AO117" s="209"/>
      <c r="AP117" s="209"/>
      <c r="AQ117" s="209"/>
      <c r="AR117" s="209"/>
      <c r="AS117" s="209"/>
      <c r="AT117" s="209"/>
      <c r="AU117" s="209"/>
      <c r="AV117" s="209"/>
      <c r="AW117" s="209"/>
      <c r="AX117" s="209"/>
      <c r="AY117" s="209"/>
      <c r="AZ117" s="209"/>
      <c r="BA117" s="209"/>
      <c r="BB117" s="209"/>
      <c r="BC117" s="209"/>
      <c r="BD117" s="209"/>
      <c r="BE117" s="209"/>
      <c r="BF117" s="209"/>
      <c r="BG117" s="209"/>
      <c r="BH117" s="209"/>
    </row>
    <row r="118" spans="1:60" ht="22.5" outlineLevel="1" x14ac:dyDescent="0.2">
      <c r="A118" s="232">
        <v>37</v>
      </c>
      <c r="B118" s="218" t="s">
        <v>195</v>
      </c>
      <c r="C118" s="250" t="s">
        <v>196</v>
      </c>
      <c r="D118" s="220" t="s">
        <v>193</v>
      </c>
      <c r="E118" s="224">
        <v>1</v>
      </c>
      <c r="F118" s="228"/>
      <c r="G118" s="229">
        <f>ROUND(E118*F118,2)</f>
        <v>0</v>
      </c>
      <c r="H118" s="230"/>
      <c r="I118" s="234" t="s">
        <v>97</v>
      </c>
      <c r="J118" s="209"/>
      <c r="K118" s="209"/>
      <c r="L118" s="209"/>
      <c r="M118" s="209"/>
      <c r="N118" s="209"/>
      <c r="O118" s="209"/>
      <c r="P118" s="209"/>
      <c r="Q118" s="209"/>
      <c r="R118" s="209"/>
      <c r="S118" s="209"/>
      <c r="T118" s="209"/>
      <c r="U118" s="209"/>
      <c r="V118" s="209"/>
      <c r="W118" s="209"/>
      <c r="X118" s="209"/>
      <c r="Y118" s="209"/>
      <c r="Z118" s="209"/>
      <c r="AA118" s="209"/>
      <c r="AB118" s="209"/>
      <c r="AC118" s="209"/>
      <c r="AD118" s="209"/>
      <c r="AE118" s="209"/>
      <c r="AF118" s="209"/>
      <c r="AG118" s="209"/>
      <c r="AH118" s="209"/>
      <c r="AI118" s="209"/>
      <c r="AJ118" s="209"/>
      <c r="AK118" s="209"/>
      <c r="AL118" s="209"/>
      <c r="AM118" s="209">
        <v>21</v>
      </c>
      <c r="AN118" s="209"/>
      <c r="AO118" s="209"/>
      <c r="AP118" s="209"/>
      <c r="AQ118" s="209"/>
      <c r="AR118" s="209"/>
      <c r="AS118" s="209"/>
      <c r="AT118" s="209"/>
      <c r="AU118" s="209"/>
      <c r="AV118" s="209"/>
      <c r="AW118" s="209"/>
      <c r="AX118" s="209"/>
      <c r="AY118" s="209"/>
      <c r="AZ118" s="209"/>
      <c r="BA118" s="209"/>
      <c r="BB118" s="209"/>
      <c r="BC118" s="209"/>
      <c r="BD118" s="209"/>
      <c r="BE118" s="209"/>
      <c r="BF118" s="209"/>
      <c r="BG118" s="209"/>
      <c r="BH118" s="209"/>
    </row>
    <row r="119" spans="1:60" outlineLevel="1" x14ac:dyDescent="0.2">
      <c r="A119" s="232"/>
      <c r="B119" s="218"/>
      <c r="C119" s="295" t="s">
        <v>197</v>
      </c>
      <c r="D119" s="296"/>
      <c r="E119" s="297"/>
      <c r="F119" s="298"/>
      <c r="G119" s="299"/>
      <c r="H119" s="230"/>
      <c r="I119" s="234"/>
      <c r="J119" s="209"/>
      <c r="K119" s="209"/>
      <c r="L119" s="209"/>
      <c r="M119" s="209"/>
      <c r="N119" s="209"/>
      <c r="O119" s="209"/>
      <c r="P119" s="209"/>
      <c r="Q119" s="209"/>
      <c r="R119" s="209"/>
      <c r="S119" s="209"/>
      <c r="T119" s="209"/>
      <c r="U119" s="209"/>
      <c r="V119" s="209"/>
      <c r="W119" s="209"/>
      <c r="X119" s="209"/>
      <c r="Y119" s="209"/>
      <c r="Z119" s="209"/>
      <c r="AA119" s="209"/>
      <c r="AB119" s="209"/>
      <c r="AC119" s="209"/>
      <c r="AD119" s="209"/>
      <c r="AE119" s="209"/>
      <c r="AF119" s="209"/>
      <c r="AG119" s="209"/>
      <c r="AH119" s="209"/>
      <c r="AI119" s="209"/>
      <c r="AJ119" s="209"/>
      <c r="AK119" s="209"/>
      <c r="AL119" s="209"/>
      <c r="AM119" s="209"/>
      <c r="AN119" s="209"/>
      <c r="AO119" s="209"/>
      <c r="AP119" s="209"/>
      <c r="AQ119" s="209"/>
      <c r="AR119" s="209"/>
      <c r="AS119" s="209"/>
      <c r="AT119" s="209"/>
      <c r="AU119" s="209"/>
      <c r="AV119" s="209"/>
      <c r="AW119" s="209"/>
      <c r="AX119" s="209"/>
      <c r="AY119" s="209"/>
      <c r="AZ119" s="209"/>
      <c r="BA119" s="210" t="str">
        <f>C119</f>
        <v>Předpoklad max.100hod á 250,-Kč</v>
      </c>
      <c r="BB119" s="209"/>
      <c r="BC119" s="209"/>
      <c r="BD119" s="209"/>
      <c r="BE119" s="209"/>
      <c r="BF119" s="209"/>
      <c r="BG119" s="209"/>
      <c r="BH119" s="209"/>
    </row>
    <row r="120" spans="1:60" ht="13.5" outlineLevel="1" thickBot="1" x14ac:dyDescent="0.25">
      <c r="A120" s="240"/>
      <c r="B120" s="241"/>
      <c r="C120" s="300"/>
      <c r="D120" s="301"/>
      <c r="E120" s="302"/>
      <c r="F120" s="303"/>
      <c r="G120" s="304"/>
      <c r="H120" s="242"/>
      <c r="I120" s="243"/>
      <c r="J120" s="209"/>
      <c r="K120" s="209"/>
      <c r="L120" s="209"/>
      <c r="M120" s="209"/>
      <c r="N120" s="209"/>
      <c r="O120" s="209"/>
      <c r="P120" s="209"/>
      <c r="Q120" s="209"/>
      <c r="R120" s="209"/>
      <c r="S120" s="209"/>
      <c r="T120" s="209"/>
      <c r="U120" s="209"/>
      <c r="V120" s="209"/>
      <c r="W120" s="209"/>
      <c r="X120" s="209"/>
      <c r="Y120" s="209"/>
      <c r="Z120" s="209"/>
      <c r="AA120" s="209"/>
      <c r="AB120" s="209"/>
      <c r="AC120" s="209"/>
      <c r="AD120" s="209"/>
      <c r="AE120" s="209"/>
      <c r="AF120" s="209"/>
      <c r="AG120" s="209"/>
      <c r="AH120" s="209"/>
      <c r="AI120" s="209"/>
      <c r="AJ120" s="209"/>
      <c r="AK120" s="209"/>
      <c r="AL120" s="209"/>
      <c r="AM120" s="209"/>
      <c r="AN120" s="209"/>
      <c r="AO120" s="209"/>
      <c r="AP120" s="209"/>
      <c r="AQ120" s="209"/>
      <c r="AR120" s="209"/>
      <c r="AS120" s="209"/>
      <c r="AT120" s="209"/>
      <c r="AU120" s="209"/>
      <c r="AV120" s="209"/>
      <c r="AW120" s="209"/>
      <c r="AX120" s="209"/>
      <c r="AY120" s="209"/>
      <c r="AZ120" s="209"/>
      <c r="BA120" s="209"/>
      <c r="BB120" s="209"/>
      <c r="BC120" s="209"/>
      <c r="BD120" s="209"/>
      <c r="BE120" s="209"/>
      <c r="BF120" s="209"/>
      <c r="BG120" s="209"/>
      <c r="BH120" s="209"/>
    </row>
    <row r="121" spans="1:60" hidden="1" x14ac:dyDescent="0.2">
      <c r="C121" s="80"/>
      <c r="D121" s="188"/>
      <c r="AK121">
        <f>SUM(AK1:AK120)</f>
        <v>0</v>
      </c>
      <c r="AL121">
        <f>SUM(AL1:AL120)</f>
        <v>0</v>
      </c>
      <c r="AN121">
        <v>15</v>
      </c>
      <c r="AO121">
        <v>21</v>
      </c>
    </row>
    <row r="122" spans="1:60" ht="13.5" hidden="1" thickBot="1" x14ac:dyDescent="0.25">
      <c r="A122" s="244"/>
      <c r="B122" s="245" t="s">
        <v>198</v>
      </c>
      <c r="C122" s="253"/>
      <c r="D122" s="246"/>
      <c r="E122" s="247"/>
      <c r="F122" s="247"/>
      <c r="G122" s="248">
        <f>F8+F20+F77+F88+F95+F105</f>
        <v>0</v>
      </c>
      <c r="AN122">
        <f>SUMIF(AM8:AM121,AN121,G8:G121)</f>
        <v>0</v>
      </c>
      <c r="AO122">
        <f>SUMIF(AM8:AM121,AO121,G8:G121)</f>
        <v>0</v>
      </c>
    </row>
    <row r="123" spans="1:60" x14ac:dyDescent="0.2">
      <c r="D123" s="188"/>
    </row>
    <row r="124" spans="1:60" x14ac:dyDescent="0.2">
      <c r="D124" s="188"/>
    </row>
    <row r="125" spans="1:60" x14ac:dyDescent="0.2">
      <c r="D125" s="188"/>
    </row>
    <row r="126" spans="1:60" x14ac:dyDescent="0.2">
      <c r="D126" s="188"/>
    </row>
    <row r="127" spans="1:60" x14ac:dyDescent="0.2">
      <c r="D127" s="188"/>
    </row>
    <row r="128" spans="1:60" x14ac:dyDescent="0.2">
      <c r="D128" s="188"/>
    </row>
    <row r="129" spans="4:4" x14ac:dyDescent="0.2">
      <c r="D129" s="188"/>
    </row>
    <row r="130" spans="4:4" x14ac:dyDescent="0.2">
      <c r="D130" s="188"/>
    </row>
    <row r="131" spans="4:4" x14ac:dyDescent="0.2">
      <c r="D131" s="188"/>
    </row>
    <row r="132" spans="4:4" x14ac:dyDescent="0.2">
      <c r="D132" s="188"/>
    </row>
    <row r="133" spans="4:4" x14ac:dyDescent="0.2">
      <c r="D133" s="188"/>
    </row>
    <row r="134" spans="4:4" x14ac:dyDescent="0.2">
      <c r="D134" s="188"/>
    </row>
    <row r="135" spans="4:4" x14ac:dyDescent="0.2">
      <c r="D135" s="188"/>
    </row>
    <row r="136" spans="4:4" x14ac:dyDescent="0.2">
      <c r="D136" s="188"/>
    </row>
    <row r="137" spans="4:4" x14ac:dyDescent="0.2">
      <c r="D137" s="188"/>
    </row>
    <row r="138" spans="4:4" x14ac:dyDescent="0.2">
      <c r="D138" s="188"/>
    </row>
    <row r="139" spans="4:4" x14ac:dyDescent="0.2">
      <c r="D139" s="188"/>
    </row>
    <row r="140" spans="4:4" x14ac:dyDescent="0.2">
      <c r="D140" s="188"/>
    </row>
    <row r="141" spans="4:4" x14ac:dyDescent="0.2">
      <c r="D141" s="188"/>
    </row>
    <row r="142" spans="4:4" x14ac:dyDescent="0.2">
      <c r="D142" s="188"/>
    </row>
    <row r="143" spans="4:4" x14ac:dyDescent="0.2">
      <c r="D143" s="188"/>
    </row>
    <row r="144" spans="4:4" x14ac:dyDescent="0.2">
      <c r="D144" s="188"/>
    </row>
    <row r="145" spans="4:4" x14ac:dyDescent="0.2">
      <c r="D145" s="188"/>
    </row>
    <row r="146" spans="4:4" x14ac:dyDescent="0.2">
      <c r="D146" s="188"/>
    </row>
    <row r="147" spans="4:4" x14ac:dyDescent="0.2">
      <c r="D147" s="188"/>
    </row>
    <row r="148" spans="4:4" x14ac:dyDescent="0.2">
      <c r="D148" s="188"/>
    </row>
    <row r="149" spans="4:4" x14ac:dyDescent="0.2">
      <c r="D149" s="188"/>
    </row>
    <row r="150" spans="4:4" x14ac:dyDescent="0.2">
      <c r="D150" s="188"/>
    </row>
    <row r="151" spans="4:4" x14ac:dyDescent="0.2">
      <c r="D151" s="188"/>
    </row>
    <row r="152" spans="4:4" x14ac:dyDescent="0.2">
      <c r="D152" s="188"/>
    </row>
    <row r="153" spans="4:4" x14ac:dyDescent="0.2">
      <c r="D153" s="188"/>
    </row>
    <row r="154" spans="4:4" x14ac:dyDescent="0.2">
      <c r="D154" s="188"/>
    </row>
    <row r="155" spans="4:4" x14ac:dyDescent="0.2">
      <c r="D155" s="188"/>
    </row>
    <row r="156" spans="4:4" x14ac:dyDescent="0.2">
      <c r="D156" s="188"/>
    </row>
    <row r="157" spans="4:4" x14ac:dyDescent="0.2">
      <c r="D157" s="188"/>
    </row>
    <row r="158" spans="4:4" x14ac:dyDescent="0.2">
      <c r="D158" s="188"/>
    </row>
    <row r="159" spans="4:4" x14ac:dyDescent="0.2">
      <c r="D159" s="188"/>
    </row>
    <row r="160" spans="4:4" x14ac:dyDescent="0.2">
      <c r="D160" s="188"/>
    </row>
    <row r="161" spans="4:4" x14ac:dyDescent="0.2">
      <c r="D161" s="188"/>
    </row>
    <row r="162" spans="4:4" x14ac:dyDescent="0.2">
      <c r="D162" s="188"/>
    </row>
    <row r="163" spans="4:4" x14ac:dyDescent="0.2">
      <c r="D163" s="188"/>
    </row>
    <row r="164" spans="4:4" x14ac:dyDescent="0.2">
      <c r="D164" s="188"/>
    </row>
    <row r="165" spans="4:4" x14ac:dyDescent="0.2">
      <c r="D165" s="188"/>
    </row>
    <row r="166" spans="4:4" x14ac:dyDescent="0.2">
      <c r="D166" s="188"/>
    </row>
    <row r="167" spans="4:4" x14ac:dyDescent="0.2">
      <c r="D167" s="188"/>
    </row>
    <row r="168" spans="4:4" x14ac:dyDescent="0.2">
      <c r="D168" s="188"/>
    </row>
    <row r="169" spans="4:4" x14ac:dyDescent="0.2">
      <c r="D169" s="188"/>
    </row>
    <row r="170" spans="4:4" x14ac:dyDescent="0.2">
      <c r="D170" s="188"/>
    </row>
    <row r="171" spans="4:4" x14ac:dyDescent="0.2">
      <c r="D171" s="188"/>
    </row>
    <row r="172" spans="4:4" x14ac:dyDescent="0.2">
      <c r="D172" s="188"/>
    </row>
    <row r="173" spans="4:4" x14ac:dyDescent="0.2">
      <c r="D173" s="188"/>
    </row>
    <row r="174" spans="4:4" x14ac:dyDescent="0.2">
      <c r="D174" s="188"/>
    </row>
    <row r="175" spans="4:4" x14ac:dyDescent="0.2">
      <c r="D175" s="188"/>
    </row>
    <row r="176" spans="4:4" x14ac:dyDescent="0.2">
      <c r="D176" s="188"/>
    </row>
    <row r="177" spans="4:4" x14ac:dyDescent="0.2">
      <c r="D177" s="188"/>
    </row>
    <row r="178" spans="4:4" x14ac:dyDescent="0.2">
      <c r="D178" s="188"/>
    </row>
    <row r="179" spans="4:4" x14ac:dyDescent="0.2">
      <c r="D179" s="188"/>
    </row>
    <row r="180" spans="4:4" x14ac:dyDescent="0.2">
      <c r="D180" s="188"/>
    </row>
    <row r="181" spans="4:4" x14ac:dyDescent="0.2">
      <c r="D181" s="188"/>
    </row>
    <row r="182" spans="4:4" x14ac:dyDescent="0.2">
      <c r="D182" s="188"/>
    </row>
    <row r="183" spans="4:4" x14ac:dyDescent="0.2">
      <c r="D183" s="188"/>
    </row>
    <row r="184" spans="4:4" x14ac:dyDescent="0.2">
      <c r="D184" s="188"/>
    </row>
    <row r="185" spans="4:4" x14ac:dyDescent="0.2">
      <c r="D185" s="188"/>
    </row>
    <row r="186" spans="4:4" x14ac:dyDescent="0.2">
      <c r="D186" s="188"/>
    </row>
    <row r="187" spans="4:4" x14ac:dyDescent="0.2">
      <c r="D187" s="188"/>
    </row>
    <row r="188" spans="4:4" x14ac:dyDescent="0.2">
      <c r="D188" s="188"/>
    </row>
    <row r="189" spans="4:4" x14ac:dyDescent="0.2">
      <c r="D189" s="188"/>
    </row>
    <row r="190" spans="4:4" x14ac:dyDescent="0.2">
      <c r="D190" s="188"/>
    </row>
    <row r="191" spans="4:4" x14ac:dyDescent="0.2">
      <c r="D191" s="188"/>
    </row>
    <row r="192" spans="4:4" x14ac:dyDescent="0.2">
      <c r="D192" s="188"/>
    </row>
    <row r="193" spans="4:4" x14ac:dyDescent="0.2">
      <c r="D193" s="188"/>
    </row>
    <row r="194" spans="4:4" x14ac:dyDescent="0.2">
      <c r="D194" s="188"/>
    </row>
    <row r="195" spans="4:4" x14ac:dyDescent="0.2">
      <c r="D195" s="188"/>
    </row>
    <row r="196" spans="4:4" x14ac:dyDescent="0.2">
      <c r="D196" s="188"/>
    </row>
    <row r="197" spans="4:4" x14ac:dyDescent="0.2">
      <c r="D197" s="188"/>
    </row>
    <row r="198" spans="4:4" x14ac:dyDescent="0.2">
      <c r="D198" s="188"/>
    </row>
    <row r="199" spans="4:4" x14ac:dyDescent="0.2">
      <c r="D199" s="188"/>
    </row>
    <row r="200" spans="4:4" x14ac:dyDescent="0.2">
      <c r="D200" s="188"/>
    </row>
    <row r="201" spans="4:4" x14ac:dyDescent="0.2">
      <c r="D201" s="188"/>
    </row>
    <row r="202" spans="4:4" x14ac:dyDescent="0.2">
      <c r="D202" s="188"/>
    </row>
    <row r="203" spans="4:4" x14ac:dyDescent="0.2">
      <c r="D203" s="188"/>
    </row>
    <row r="204" spans="4:4" x14ac:dyDescent="0.2">
      <c r="D204" s="188"/>
    </row>
    <row r="205" spans="4:4" x14ac:dyDescent="0.2">
      <c r="D205" s="188"/>
    </row>
    <row r="206" spans="4:4" x14ac:dyDescent="0.2">
      <c r="D206" s="188"/>
    </row>
    <row r="207" spans="4:4" x14ac:dyDescent="0.2">
      <c r="D207" s="188"/>
    </row>
    <row r="208" spans="4:4" x14ac:dyDescent="0.2">
      <c r="D208" s="188"/>
    </row>
    <row r="209" spans="4:4" x14ac:dyDescent="0.2">
      <c r="D209" s="188"/>
    </row>
    <row r="210" spans="4:4" x14ac:dyDescent="0.2">
      <c r="D210" s="188"/>
    </row>
    <row r="211" spans="4:4" x14ac:dyDescent="0.2">
      <c r="D211" s="188"/>
    </row>
    <row r="212" spans="4:4" x14ac:dyDescent="0.2">
      <c r="D212" s="188"/>
    </row>
    <row r="213" spans="4:4" x14ac:dyDescent="0.2">
      <c r="D213" s="188"/>
    </row>
    <row r="214" spans="4:4" x14ac:dyDescent="0.2">
      <c r="D214" s="188"/>
    </row>
    <row r="215" spans="4:4" x14ac:dyDescent="0.2">
      <c r="D215" s="188"/>
    </row>
    <row r="216" spans="4:4" x14ac:dyDescent="0.2">
      <c r="D216" s="188"/>
    </row>
    <row r="217" spans="4:4" x14ac:dyDescent="0.2">
      <c r="D217" s="188"/>
    </row>
    <row r="218" spans="4:4" x14ac:dyDescent="0.2">
      <c r="D218" s="188"/>
    </row>
    <row r="219" spans="4:4" x14ac:dyDescent="0.2">
      <c r="D219" s="188"/>
    </row>
    <row r="220" spans="4:4" x14ac:dyDescent="0.2">
      <c r="D220" s="188"/>
    </row>
    <row r="221" spans="4:4" x14ac:dyDescent="0.2">
      <c r="D221" s="188"/>
    </row>
    <row r="222" spans="4:4" x14ac:dyDescent="0.2">
      <c r="D222" s="188"/>
    </row>
    <row r="223" spans="4:4" x14ac:dyDescent="0.2">
      <c r="D223" s="188"/>
    </row>
    <row r="224" spans="4:4" x14ac:dyDescent="0.2">
      <c r="D224" s="188"/>
    </row>
    <row r="225" spans="4:4" x14ac:dyDescent="0.2">
      <c r="D225" s="188"/>
    </row>
    <row r="226" spans="4:4" x14ac:dyDescent="0.2">
      <c r="D226" s="188"/>
    </row>
    <row r="227" spans="4:4" x14ac:dyDescent="0.2">
      <c r="D227" s="188"/>
    </row>
    <row r="228" spans="4:4" x14ac:dyDescent="0.2">
      <c r="D228" s="188"/>
    </row>
    <row r="229" spans="4:4" x14ac:dyDescent="0.2">
      <c r="D229" s="188"/>
    </row>
    <row r="230" spans="4:4" x14ac:dyDescent="0.2">
      <c r="D230" s="188"/>
    </row>
    <row r="231" spans="4:4" x14ac:dyDescent="0.2">
      <c r="D231" s="188"/>
    </row>
    <row r="232" spans="4:4" x14ac:dyDescent="0.2">
      <c r="D232" s="188"/>
    </row>
    <row r="233" spans="4:4" x14ac:dyDescent="0.2">
      <c r="D233" s="188"/>
    </row>
    <row r="234" spans="4:4" x14ac:dyDescent="0.2">
      <c r="D234" s="188"/>
    </row>
    <row r="235" spans="4:4" x14ac:dyDescent="0.2">
      <c r="D235" s="188"/>
    </row>
    <row r="236" spans="4:4" x14ac:dyDescent="0.2">
      <c r="D236" s="188"/>
    </row>
    <row r="237" spans="4:4" x14ac:dyDescent="0.2">
      <c r="D237" s="188"/>
    </row>
    <row r="238" spans="4:4" x14ac:dyDescent="0.2">
      <c r="D238" s="188"/>
    </row>
    <row r="239" spans="4:4" x14ac:dyDescent="0.2">
      <c r="D239" s="188"/>
    </row>
    <row r="240" spans="4:4" x14ac:dyDescent="0.2">
      <c r="D240" s="188"/>
    </row>
    <row r="241" spans="4:4" x14ac:dyDescent="0.2">
      <c r="D241" s="188"/>
    </row>
    <row r="242" spans="4:4" x14ac:dyDescent="0.2">
      <c r="D242" s="188"/>
    </row>
    <row r="243" spans="4:4" x14ac:dyDescent="0.2">
      <c r="D243" s="188"/>
    </row>
    <row r="244" spans="4:4" x14ac:dyDescent="0.2">
      <c r="D244" s="188"/>
    </row>
    <row r="245" spans="4:4" x14ac:dyDescent="0.2">
      <c r="D245" s="188"/>
    </row>
    <row r="246" spans="4:4" x14ac:dyDescent="0.2">
      <c r="D246" s="188"/>
    </row>
    <row r="247" spans="4:4" x14ac:dyDescent="0.2">
      <c r="D247" s="188"/>
    </row>
    <row r="248" spans="4:4" x14ac:dyDescent="0.2">
      <c r="D248" s="188"/>
    </row>
    <row r="249" spans="4:4" x14ac:dyDescent="0.2">
      <c r="D249" s="188"/>
    </row>
    <row r="250" spans="4:4" x14ac:dyDescent="0.2">
      <c r="D250" s="188"/>
    </row>
    <row r="251" spans="4:4" x14ac:dyDescent="0.2">
      <c r="D251" s="188"/>
    </row>
    <row r="252" spans="4:4" x14ac:dyDescent="0.2">
      <c r="D252" s="188"/>
    </row>
    <row r="253" spans="4:4" x14ac:dyDescent="0.2">
      <c r="D253" s="188"/>
    </row>
    <row r="254" spans="4:4" x14ac:dyDescent="0.2">
      <c r="D254" s="188"/>
    </row>
    <row r="255" spans="4:4" x14ac:dyDescent="0.2">
      <c r="D255" s="188"/>
    </row>
    <row r="256" spans="4:4" x14ac:dyDescent="0.2">
      <c r="D256" s="188"/>
    </row>
    <row r="257" spans="4:4" x14ac:dyDescent="0.2">
      <c r="D257" s="188"/>
    </row>
    <row r="258" spans="4:4" x14ac:dyDescent="0.2">
      <c r="D258" s="188"/>
    </row>
    <row r="259" spans="4:4" x14ac:dyDescent="0.2">
      <c r="D259" s="188"/>
    </row>
    <row r="260" spans="4:4" x14ac:dyDescent="0.2">
      <c r="D260" s="188"/>
    </row>
    <row r="261" spans="4:4" x14ac:dyDescent="0.2">
      <c r="D261" s="188"/>
    </row>
    <row r="262" spans="4:4" x14ac:dyDescent="0.2">
      <c r="D262" s="188"/>
    </row>
    <row r="263" spans="4:4" x14ac:dyDescent="0.2">
      <c r="D263" s="188"/>
    </row>
    <row r="264" spans="4:4" x14ac:dyDescent="0.2">
      <c r="D264" s="188"/>
    </row>
    <row r="265" spans="4:4" x14ac:dyDescent="0.2">
      <c r="D265" s="188"/>
    </row>
    <row r="266" spans="4:4" x14ac:dyDescent="0.2">
      <c r="D266" s="188"/>
    </row>
    <row r="267" spans="4:4" x14ac:dyDescent="0.2">
      <c r="D267" s="188"/>
    </row>
    <row r="268" spans="4:4" x14ac:dyDescent="0.2">
      <c r="D268" s="188"/>
    </row>
    <row r="269" spans="4:4" x14ac:dyDescent="0.2">
      <c r="D269" s="188"/>
    </row>
    <row r="270" spans="4:4" x14ac:dyDescent="0.2">
      <c r="D270" s="188"/>
    </row>
    <row r="271" spans="4:4" x14ac:dyDescent="0.2">
      <c r="D271" s="188"/>
    </row>
    <row r="272" spans="4:4" x14ac:dyDescent="0.2">
      <c r="D272" s="188"/>
    </row>
    <row r="273" spans="4:4" x14ac:dyDescent="0.2">
      <c r="D273" s="188"/>
    </row>
    <row r="274" spans="4:4" x14ac:dyDescent="0.2">
      <c r="D274" s="188"/>
    </row>
    <row r="275" spans="4:4" x14ac:dyDescent="0.2">
      <c r="D275" s="188"/>
    </row>
    <row r="276" spans="4:4" x14ac:dyDescent="0.2">
      <c r="D276" s="188"/>
    </row>
    <row r="277" spans="4:4" x14ac:dyDescent="0.2">
      <c r="D277" s="188"/>
    </row>
    <row r="278" spans="4:4" x14ac:dyDescent="0.2">
      <c r="D278" s="188"/>
    </row>
    <row r="279" spans="4:4" x14ac:dyDescent="0.2">
      <c r="D279" s="188"/>
    </row>
    <row r="280" spans="4:4" x14ac:dyDescent="0.2">
      <c r="D280" s="188"/>
    </row>
    <row r="281" spans="4:4" x14ac:dyDescent="0.2">
      <c r="D281" s="188"/>
    </row>
    <row r="282" spans="4:4" x14ac:dyDescent="0.2">
      <c r="D282" s="188"/>
    </row>
    <row r="283" spans="4:4" x14ac:dyDescent="0.2">
      <c r="D283" s="188"/>
    </row>
    <row r="284" spans="4:4" x14ac:dyDescent="0.2">
      <c r="D284" s="188"/>
    </row>
    <row r="285" spans="4:4" x14ac:dyDescent="0.2">
      <c r="D285" s="188"/>
    </row>
    <row r="286" spans="4:4" x14ac:dyDescent="0.2">
      <c r="D286" s="188"/>
    </row>
    <row r="287" spans="4:4" x14ac:dyDescent="0.2">
      <c r="D287" s="188"/>
    </row>
    <row r="288" spans="4:4" x14ac:dyDescent="0.2">
      <c r="D288" s="188"/>
    </row>
    <row r="289" spans="4:4" x14ac:dyDescent="0.2">
      <c r="D289" s="188"/>
    </row>
    <row r="290" spans="4:4" x14ac:dyDescent="0.2">
      <c r="D290" s="188"/>
    </row>
    <row r="291" spans="4:4" x14ac:dyDescent="0.2">
      <c r="D291" s="188"/>
    </row>
    <row r="292" spans="4:4" x14ac:dyDescent="0.2">
      <c r="D292" s="188"/>
    </row>
    <row r="293" spans="4:4" x14ac:dyDescent="0.2">
      <c r="D293" s="188"/>
    </row>
    <row r="294" spans="4:4" x14ac:dyDescent="0.2">
      <c r="D294" s="188"/>
    </row>
    <row r="295" spans="4:4" x14ac:dyDescent="0.2">
      <c r="D295" s="188"/>
    </row>
    <row r="296" spans="4:4" x14ac:dyDescent="0.2">
      <c r="D296" s="188"/>
    </row>
    <row r="297" spans="4:4" x14ac:dyDescent="0.2">
      <c r="D297" s="188"/>
    </row>
    <row r="298" spans="4:4" x14ac:dyDescent="0.2">
      <c r="D298" s="188"/>
    </row>
    <row r="299" spans="4:4" x14ac:dyDescent="0.2">
      <c r="D299" s="188"/>
    </row>
    <row r="300" spans="4:4" x14ac:dyDescent="0.2">
      <c r="D300" s="188"/>
    </row>
    <row r="301" spans="4:4" x14ac:dyDescent="0.2">
      <c r="D301" s="188"/>
    </row>
    <row r="302" spans="4:4" x14ac:dyDescent="0.2">
      <c r="D302" s="188"/>
    </row>
    <row r="303" spans="4:4" x14ac:dyDescent="0.2">
      <c r="D303" s="188"/>
    </row>
    <row r="304" spans="4:4" x14ac:dyDescent="0.2">
      <c r="D304" s="188"/>
    </row>
    <row r="305" spans="4:4" x14ac:dyDescent="0.2">
      <c r="D305" s="188"/>
    </row>
    <row r="306" spans="4:4" x14ac:dyDescent="0.2">
      <c r="D306" s="188"/>
    </row>
    <row r="307" spans="4:4" x14ac:dyDescent="0.2">
      <c r="D307" s="188"/>
    </row>
    <row r="308" spans="4:4" x14ac:dyDescent="0.2">
      <c r="D308" s="188"/>
    </row>
    <row r="309" spans="4:4" x14ac:dyDescent="0.2">
      <c r="D309" s="188"/>
    </row>
    <row r="310" spans="4:4" x14ac:dyDescent="0.2">
      <c r="D310" s="188"/>
    </row>
    <row r="311" spans="4:4" x14ac:dyDescent="0.2">
      <c r="D311" s="188"/>
    </row>
    <row r="312" spans="4:4" x14ac:dyDescent="0.2">
      <c r="D312" s="188"/>
    </row>
    <row r="313" spans="4:4" x14ac:dyDescent="0.2">
      <c r="D313" s="188"/>
    </row>
    <row r="314" spans="4:4" x14ac:dyDescent="0.2">
      <c r="D314" s="188"/>
    </row>
    <row r="315" spans="4:4" x14ac:dyDescent="0.2">
      <c r="D315" s="188"/>
    </row>
    <row r="316" spans="4:4" x14ac:dyDescent="0.2">
      <c r="D316" s="188"/>
    </row>
    <row r="317" spans="4:4" x14ac:dyDescent="0.2">
      <c r="D317" s="188"/>
    </row>
    <row r="318" spans="4:4" x14ac:dyDescent="0.2">
      <c r="D318" s="188"/>
    </row>
    <row r="319" spans="4:4" x14ac:dyDescent="0.2">
      <c r="D319" s="188"/>
    </row>
    <row r="320" spans="4:4" x14ac:dyDescent="0.2">
      <c r="D320" s="188"/>
    </row>
    <row r="321" spans="4:4" x14ac:dyDescent="0.2">
      <c r="D321" s="188"/>
    </row>
    <row r="322" spans="4:4" x14ac:dyDescent="0.2">
      <c r="D322" s="188"/>
    </row>
    <row r="323" spans="4:4" x14ac:dyDescent="0.2">
      <c r="D323" s="188"/>
    </row>
    <row r="324" spans="4:4" x14ac:dyDescent="0.2">
      <c r="D324" s="188"/>
    </row>
    <row r="325" spans="4:4" x14ac:dyDescent="0.2">
      <c r="D325" s="188"/>
    </row>
    <row r="326" spans="4:4" x14ac:dyDescent="0.2">
      <c r="D326" s="188"/>
    </row>
    <row r="327" spans="4:4" x14ac:dyDescent="0.2">
      <c r="D327" s="188"/>
    </row>
    <row r="328" spans="4:4" x14ac:dyDescent="0.2">
      <c r="D328" s="188"/>
    </row>
    <row r="329" spans="4:4" x14ac:dyDescent="0.2">
      <c r="D329" s="188"/>
    </row>
    <row r="330" spans="4:4" x14ac:dyDescent="0.2">
      <c r="D330" s="188"/>
    </row>
    <row r="331" spans="4:4" x14ac:dyDescent="0.2">
      <c r="D331" s="188"/>
    </row>
    <row r="332" spans="4:4" x14ac:dyDescent="0.2">
      <c r="D332" s="188"/>
    </row>
    <row r="333" spans="4:4" x14ac:dyDescent="0.2">
      <c r="D333" s="188"/>
    </row>
    <row r="334" spans="4:4" x14ac:dyDescent="0.2">
      <c r="D334" s="188"/>
    </row>
    <row r="335" spans="4:4" x14ac:dyDescent="0.2">
      <c r="D335" s="188"/>
    </row>
    <row r="336" spans="4:4" x14ac:dyDescent="0.2">
      <c r="D336" s="188"/>
    </row>
    <row r="337" spans="4:4" x14ac:dyDescent="0.2">
      <c r="D337" s="188"/>
    </row>
    <row r="338" spans="4:4" x14ac:dyDescent="0.2">
      <c r="D338" s="188"/>
    </row>
    <row r="339" spans="4:4" x14ac:dyDescent="0.2">
      <c r="D339" s="188"/>
    </row>
    <row r="340" spans="4:4" x14ac:dyDescent="0.2">
      <c r="D340" s="188"/>
    </row>
    <row r="341" spans="4:4" x14ac:dyDescent="0.2">
      <c r="D341" s="188"/>
    </row>
    <row r="342" spans="4:4" x14ac:dyDescent="0.2">
      <c r="D342" s="188"/>
    </row>
    <row r="343" spans="4:4" x14ac:dyDescent="0.2">
      <c r="D343" s="188"/>
    </row>
    <row r="344" spans="4:4" x14ac:dyDescent="0.2">
      <c r="D344" s="188"/>
    </row>
    <row r="345" spans="4:4" x14ac:dyDescent="0.2">
      <c r="D345" s="188"/>
    </row>
    <row r="346" spans="4:4" x14ac:dyDescent="0.2">
      <c r="D346" s="188"/>
    </row>
    <row r="347" spans="4:4" x14ac:dyDescent="0.2">
      <c r="D347" s="188"/>
    </row>
    <row r="348" spans="4:4" x14ac:dyDescent="0.2">
      <c r="D348" s="188"/>
    </row>
    <row r="349" spans="4:4" x14ac:dyDescent="0.2">
      <c r="D349" s="188"/>
    </row>
    <row r="350" spans="4:4" x14ac:dyDescent="0.2">
      <c r="D350" s="188"/>
    </row>
    <row r="351" spans="4:4" x14ac:dyDescent="0.2">
      <c r="D351" s="188"/>
    </row>
    <row r="352" spans="4:4" x14ac:dyDescent="0.2">
      <c r="D352" s="188"/>
    </row>
    <row r="353" spans="4:4" x14ac:dyDescent="0.2">
      <c r="D353" s="188"/>
    </row>
    <row r="354" spans="4:4" x14ac:dyDescent="0.2">
      <c r="D354" s="188"/>
    </row>
    <row r="355" spans="4:4" x14ac:dyDescent="0.2">
      <c r="D355" s="188"/>
    </row>
    <row r="356" spans="4:4" x14ac:dyDescent="0.2">
      <c r="D356" s="188"/>
    </row>
    <row r="357" spans="4:4" x14ac:dyDescent="0.2">
      <c r="D357" s="188"/>
    </row>
    <row r="358" spans="4:4" x14ac:dyDescent="0.2">
      <c r="D358" s="188"/>
    </row>
    <row r="359" spans="4:4" x14ac:dyDescent="0.2">
      <c r="D359" s="188"/>
    </row>
    <row r="360" spans="4:4" x14ac:dyDescent="0.2">
      <c r="D360" s="188"/>
    </row>
    <row r="361" spans="4:4" x14ac:dyDescent="0.2">
      <c r="D361" s="188"/>
    </row>
    <row r="362" spans="4:4" x14ac:dyDescent="0.2">
      <c r="D362" s="188"/>
    </row>
    <row r="363" spans="4:4" x14ac:dyDescent="0.2">
      <c r="D363" s="188"/>
    </row>
    <row r="364" spans="4:4" x14ac:dyDescent="0.2">
      <c r="D364" s="188"/>
    </row>
    <row r="365" spans="4:4" x14ac:dyDescent="0.2">
      <c r="D365" s="188"/>
    </row>
    <row r="366" spans="4:4" x14ac:dyDescent="0.2">
      <c r="D366" s="188"/>
    </row>
    <row r="367" spans="4:4" x14ac:dyDescent="0.2">
      <c r="D367" s="188"/>
    </row>
    <row r="368" spans="4:4" x14ac:dyDescent="0.2">
      <c r="D368" s="188"/>
    </row>
    <row r="369" spans="4:4" x14ac:dyDescent="0.2">
      <c r="D369" s="188"/>
    </row>
    <row r="370" spans="4:4" x14ac:dyDescent="0.2">
      <c r="D370" s="188"/>
    </row>
    <row r="371" spans="4:4" x14ac:dyDescent="0.2">
      <c r="D371" s="188"/>
    </row>
    <row r="372" spans="4:4" x14ac:dyDescent="0.2">
      <c r="D372" s="188"/>
    </row>
    <row r="373" spans="4:4" x14ac:dyDescent="0.2">
      <c r="D373" s="188"/>
    </row>
    <row r="374" spans="4:4" x14ac:dyDescent="0.2">
      <c r="D374" s="188"/>
    </row>
    <row r="375" spans="4:4" x14ac:dyDescent="0.2">
      <c r="D375" s="188"/>
    </row>
    <row r="376" spans="4:4" x14ac:dyDescent="0.2">
      <c r="D376" s="188"/>
    </row>
    <row r="377" spans="4:4" x14ac:dyDescent="0.2">
      <c r="D377" s="188"/>
    </row>
    <row r="378" spans="4:4" x14ac:dyDescent="0.2">
      <c r="D378" s="188"/>
    </row>
    <row r="379" spans="4:4" x14ac:dyDescent="0.2">
      <c r="D379" s="188"/>
    </row>
    <row r="380" spans="4:4" x14ac:dyDescent="0.2">
      <c r="D380" s="188"/>
    </row>
    <row r="381" spans="4:4" x14ac:dyDescent="0.2">
      <c r="D381" s="188"/>
    </row>
    <row r="382" spans="4:4" x14ac:dyDescent="0.2">
      <c r="D382" s="188"/>
    </row>
    <row r="383" spans="4:4" x14ac:dyDescent="0.2">
      <c r="D383" s="188"/>
    </row>
    <row r="384" spans="4:4" x14ac:dyDescent="0.2">
      <c r="D384" s="188"/>
    </row>
    <row r="385" spans="4:4" x14ac:dyDescent="0.2">
      <c r="D385" s="188"/>
    </row>
    <row r="386" spans="4:4" x14ac:dyDescent="0.2">
      <c r="D386" s="188"/>
    </row>
    <row r="387" spans="4:4" x14ac:dyDescent="0.2">
      <c r="D387" s="188"/>
    </row>
    <row r="388" spans="4:4" x14ac:dyDescent="0.2">
      <c r="D388" s="188"/>
    </row>
    <row r="389" spans="4:4" x14ac:dyDescent="0.2">
      <c r="D389" s="188"/>
    </row>
    <row r="390" spans="4:4" x14ac:dyDescent="0.2">
      <c r="D390" s="188"/>
    </row>
    <row r="391" spans="4:4" x14ac:dyDescent="0.2">
      <c r="D391" s="188"/>
    </row>
    <row r="392" spans="4:4" x14ac:dyDescent="0.2">
      <c r="D392" s="188"/>
    </row>
    <row r="393" spans="4:4" x14ac:dyDescent="0.2">
      <c r="D393" s="188"/>
    </row>
    <row r="394" spans="4:4" x14ac:dyDescent="0.2">
      <c r="D394" s="188"/>
    </row>
    <row r="395" spans="4:4" x14ac:dyDescent="0.2">
      <c r="D395" s="188"/>
    </row>
    <row r="396" spans="4:4" x14ac:dyDescent="0.2">
      <c r="D396" s="188"/>
    </row>
    <row r="397" spans="4:4" x14ac:dyDescent="0.2">
      <c r="D397" s="188"/>
    </row>
    <row r="398" spans="4:4" x14ac:dyDescent="0.2">
      <c r="D398" s="188"/>
    </row>
    <row r="399" spans="4:4" x14ac:dyDescent="0.2">
      <c r="D399" s="188"/>
    </row>
    <row r="400" spans="4:4" x14ac:dyDescent="0.2">
      <c r="D400" s="188"/>
    </row>
    <row r="401" spans="4:4" x14ac:dyDescent="0.2">
      <c r="D401" s="188"/>
    </row>
    <row r="402" spans="4:4" x14ac:dyDescent="0.2">
      <c r="D402" s="188"/>
    </row>
    <row r="403" spans="4:4" x14ac:dyDescent="0.2">
      <c r="D403" s="188"/>
    </row>
    <row r="404" spans="4:4" x14ac:dyDescent="0.2">
      <c r="D404" s="188"/>
    </row>
    <row r="405" spans="4:4" x14ac:dyDescent="0.2">
      <c r="D405" s="188"/>
    </row>
    <row r="406" spans="4:4" x14ac:dyDescent="0.2">
      <c r="D406" s="188"/>
    </row>
    <row r="407" spans="4:4" x14ac:dyDescent="0.2">
      <c r="D407" s="188"/>
    </row>
    <row r="408" spans="4:4" x14ac:dyDescent="0.2">
      <c r="D408" s="188"/>
    </row>
    <row r="409" spans="4:4" x14ac:dyDescent="0.2">
      <c r="D409" s="188"/>
    </row>
    <row r="410" spans="4:4" x14ac:dyDescent="0.2">
      <c r="D410" s="188"/>
    </row>
    <row r="411" spans="4:4" x14ac:dyDescent="0.2">
      <c r="D411" s="188"/>
    </row>
    <row r="412" spans="4:4" x14ac:dyDescent="0.2">
      <c r="D412" s="188"/>
    </row>
    <row r="413" spans="4:4" x14ac:dyDescent="0.2">
      <c r="D413" s="188"/>
    </row>
    <row r="414" spans="4:4" x14ac:dyDescent="0.2">
      <c r="D414" s="188"/>
    </row>
    <row r="415" spans="4:4" x14ac:dyDescent="0.2">
      <c r="D415" s="188"/>
    </row>
    <row r="416" spans="4:4" x14ac:dyDescent="0.2">
      <c r="D416" s="188"/>
    </row>
    <row r="417" spans="4:4" x14ac:dyDescent="0.2">
      <c r="D417" s="188"/>
    </row>
    <row r="418" spans="4:4" x14ac:dyDescent="0.2">
      <c r="D418" s="188"/>
    </row>
    <row r="419" spans="4:4" x14ac:dyDescent="0.2">
      <c r="D419" s="188"/>
    </row>
    <row r="420" spans="4:4" x14ac:dyDescent="0.2">
      <c r="D420" s="188"/>
    </row>
    <row r="421" spans="4:4" x14ac:dyDescent="0.2">
      <c r="D421" s="188"/>
    </row>
    <row r="422" spans="4:4" x14ac:dyDescent="0.2">
      <c r="D422" s="188"/>
    </row>
    <row r="423" spans="4:4" x14ac:dyDescent="0.2">
      <c r="D423" s="188"/>
    </row>
    <row r="424" spans="4:4" x14ac:dyDescent="0.2">
      <c r="D424" s="188"/>
    </row>
    <row r="425" spans="4:4" x14ac:dyDescent="0.2">
      <c r="D425" s="188"/>
    </row>
    <row r="426" spans="4:4" x14ac:dyDescent="0.2">
      <c r="D426" s="188"/>
    </row>
    <row r="427" spans="4:4" x14ac:dyDescent="0.2">
      <c r="D427" s="188"/>
    </row>
    <row r="428" spans="4:4" x14ac:dyDescent="0.2">
      <c r="D428" s="188"/>
    </row>
    <row r="429" spans="4:4" x14ac:dyDescent="0.2">
      <c r="D429" s="188"/>
    </row>
    <row r="430" spans="4:4" x14ac:dyDescent="0.2">
      <c r="D430" s="188"/>
    </row>
    <row r="431" spans="4:4" x14ac:dyDescent="0.2">
      <c r="D431" s="188"/>
    </row>
    <row r="432" spans="4:4" x14ac:dyDescent="0.2">
      <c r="D432" s="188"/>
    </row>
    <row r="433" spans="4:4" x14ac:dyDescent="0.2">
      <c r="D433" s="188"/>
    </row>
    <row r="434" spans="4:4" x14ac:dyDescent="0.2">
      <c r="D434" s="188"/>
    </row>
    <row r="435" spans="4:4" x14ac:dyDescent="0.2">
      <c r="D435" s="188"/>
    </row>
    <row r="436" spans="4:4" x14ac:dyDescent="0.2">
      <c r="D436" s="188"/>
    </row>
    <row r="437" spans="4:4" x14ac:dyDescent="0.2">
      <c r="D437" s="188"/>
    </row>
    <row r="438" spans="4:4" x14ac:dyDescent="0.2">
      <c r="D438" s="188"/>
    </row>
    <row r="439" spans="4:4" x14ac:dyDescent="0.2">
      <c r="D439" s="188"/>
    </row>
    <row r="440" spans="4:4" x14ac:dyDescent="0.2">
      <c r="D440" s="188"/>
    </row>
    <row r="441" spans="4:4" x14ac:dyDescent="0.2">
      <c r="D441" s="188"/>
    </row>
    <row r="442" spans="4:4" x14ac:dyDescent="0.2">
      <c r="D442" s="188"/>
    </row>
    <row r="443" spans="4:4" x14ac:dyDescent="0.2">
      <c r="D443" s="188"/>
    </row>
    <row r="444" spans="4:4" x14ac:dyDescent="0.2">
      <c r="D444" s="188"/>
    </row>
    <row r="445" spans="4:4" x14ac:dyDescent="0.2">
      <c r="D445" s="188"/>
    </row>
    <row r="446" spans="4:4" x14ac:dyDescent="0.2">
      <c r="D446" s="188"/>
    </row>
    <row r="447" spans="4:4" x14ac:dyDescent="0.2">
      <c r="D447" s="188"/>
    </row>
    <row r="448" spans="4:4" x14ac:dyDescent="0.2">
      <c r="D448" s="188"/>
    </row>
    <row r="449" spans="4:4" x14ac:dyDescent="0.2">
      <c r="D449" s="188"/>
    </row>
    <row r="450" spans="4:4" x14ac:dyDescent="0.2">
      <c r="D450" s="188"/>
    </row>
    <row r="451" spans="4:4" x14ac:dyDescent="0.2">
      <c r="D451" s="188"/>
    </row>
    <row r="452" spans="4:4" x14ac:dyDescent="0.2">
      <c r="D452" s="188"/>
    </row>
    <row r="453" spans="4:4" x14ac:dyDescent="0.2">
      <c r="D453" s="188"/>
    </row>
    <row r="454" spans="4:4" x14ac:dyDescent="0.2">
      <c r="D454" s="188"/>
    </row>
    <row r="455" spans="4:4" x14ac:dyDescent="0.2">
      <c r="D455" s="188"/>
    </row>
    <row r="456" spans="4:4" x14ac:dyDescent="0.2">
      <c r="D456" s="188"/>
    </row>
    <row r="457" spans="4:4" x14ac:dyDescent="0.2">
      <c r="D457" s="188"/>
    </row>
    <row r="458" spans="4:4" x14ac:dyDescent="0.2">
      <c r="D458" s="188"/>
    </row>
    <row r="459" spans="4:4" x14ac:dyDescent="0.2">
      <c r="D459" s="188"/>
    </row>
    <row r="460" spans="4:4" x14ac:dyDescent="0.2">
      <c r="D460" s="188"/>
    </row>
    <row r="461" spans="4:4" x14ac:dyDescent="0.2">
      <c r="D461" s="188"/>
    </row>
    <row r="462" spans="4:4" x14ac:dyDescent="0.2">
      <c r="D462" s="188"/>
    </row>
    <row r="463" spans="4:4" x14ac:dyDescent="0.2">
      <c r="D463" s="188"/>
    </row>
    <row r="464" spans="4:4" x14ac:dyDescent="0.2">
      <c r="D464" s="188"/>
    </row>
    <row r="465" spans="4:4" x14ac:dyDescent="0.2">
      <c r="D465" s="188"/>
    </row>
    <row r="466" spans="4:4" x14ac:dyDescent="0.2">
      <c r="D466" s="188"/>
    </row>
    <row r="467" spans="4:4" x14ac:dyDescent="0.2">
      <c r="D467" s="188"/>
    </row>
    <row r="468" spans="4:4" x14ac:dyDescent="0.2">
      <c r="D468" s="188"/>
    </row>
    <row r="469" spans="4:4" x14ac:dyDescent="0.2">
      <c r="D469" s="188"/>
    </row>
    <row r="470" spans="4:4" x14ac:dyDescent="0.2">
      <c r="D470" s="188"/>
    </row>
    <row r="471" spans="4:4" x14ac:dyDescent="0.2">
      <c r="D471" s="188"/>
    </row>
    <row r="472" spans="4:4" x14ac:dyDescent="0.2">
      <c r="D472" s="188"/>
    </row>
    <row r="473" spans="4:4" x14ac:dyDescent="0.2">
      <c r="D473" s="188"/>
    </row>
    <row r="474" spans="4:4" x14ac:dyDescent="0.2">
      <c r="D474" s="188"/>
    </row>
    <row r="475" spans="4:4" x14ac:dyDescent="0.2">
      <c r="D475" s="188"/>
    </row>
    <row r="476" spans="4:4" x14ac:dyDescent="0.2">
      <c r="D476" s="188"/>
    </row>
    <row r="477" spans="4:4" x14ac:dyDescent="0.2">
      <c r="D477" s="188"/>
    </row>
    <row r="478" spans="4:4" x14ac:dyDescent="0.2">
      <c r="D478" s="188"/>
    </row>
    <row r="479" spans="4:4" x14ac:dyDescent="0.2">
      <c r="D479" s="188"/>
    </row>
    <row r="480" spans="4:4" x14ac:dyDescent="0.2">
      <c r="D480" s="188"/>
    </row>
    <row r="481" spans="4:4" x14ac:dyDescent="0.2">
      <c r="D481" s="188"/>
    </row>
    <row r="482" spans="4:4" x14ac:dyDescent="0.2">
      <c r="D482" s="188"/>
    </row>
    <row r="483" spans="4:4" x14ac:dyDescent="0.2">
      <c r="D483" s="188"/>
    </row>
    <row r="484" spans="4:4" x14ac:dyDescent="0.2">
      <c r="D484" s="188"/>
    </row>
    <row r="485" spans="4:4" x14ac:dyDescent="0.2">
      <c r="D485" s="188"/>
    </row>
    <row r="486" spans="4:4" x14ac:dyDescent="0.2">
      <c r="D486" s="188"/>
    </row>
    <row r="487" spans="4:4" x14ac:dyDescent="0.2">
      <c r="D487" s="188"/>
    </row>
    <row r="488" spans="4:4" x14ac:dyDescent="0.2">
      <c r="D488" s="188"/>
    </row>
    <row r="489" spans="4:4" x14ac:dyDescent="0.2">
      <c r="D489" s="188"/>
    </row>
    <row r="490" spans="4:4" x14ac:dyDescent="0.2">
      <c r="D490" s="188"/>
    </row>
    <row r="491" spans="4:4" x14ac:dyDescent="0.2">
      <c r="D491" s="188"/>
    </row>
    <row r="492" spans="4:4" x14ac:dyDescent="0.2">
      <c r="D492" s="188"/>
    </row>
    <row r="493" spans="4:4" x14ac:dyDescent="0.2">
      <c r="D493" s="188"/>
    </row>
    <row r="494" spans="4:4" x14ac:dyDescent="0.2">
      <c r="D494" s="188"/>
    </row>
    <row r="495" spans="4:4" x14ac:dyDescent="0.2">
      <c r="D495" s="188"/>
    </row>
    <row r="496" spans="4:4" x14ac:dyDescent="0.2">
      <c r="D496" s="188"/>
    </row>
    <row r="497" spans="4:4" x14ac:dyDescent="0.2">
      <c r="D497" s="188"/>
    </row>
    <row r="498" spans="4:4" x14ac:dyDescent="0.2">
      <c r="D498" s="188"/>
    </row>
    <row r="499" spans="4:4" x14ac:dyDescent="0.2">
      <c r="D499" s="188"/>
    </row>
    <row r="500" spans="4:4" x14ac:dyDescent="0.2">
      <c r="D500" s="188"/>
    </row>
    <row r="501" spans="4:4" x14ac:dyDescent="0.2">
      <c r="D501" s="188"/>
    </row>
    <row r="502" spans="4:4" x14ac:dyDescent="0.2">
      <c r="D502" s="188"/>
    </row>
    <row r="503" spans="4:4" x14ac:dyDescent="0.2">
      <c r="D503" s="188"/>
    </row>
    <row r="504" spans="4:4" x14ac:dyDescent="0.2">
      <c r="D504" s="188"/>
    </row>
    <row r="505" spans="4:4" x14ac:dyDescent="0.2">
      <c r="D505" s="188"/>
    </row>
    <row r="506" spans="4:4" x14ac:dyDescent="0.2">
      <c r="D506" s="188"/>
    </row>
    <row r="507" spans="4:4" x14ac:dyDescent="0.2">
      <c r="D507" s="188"/>
    </row>
    <row r="508" spans="4:4" x14ac:dyDescent="0.2">
      <c r="D508" s="188"/>
    </row>
    <row r="509" spans="4:4" x14ac:dyDescent="0.2">
      <c r="D509" s="188"/>
    </row>
    <row r="510" spans="4:4" x14ac:dyDescent="0.2">
      <c r="D510" s="188"/>
    </row>
    <row r="511" spans="4:4" x14ac:dyDescent="0.2">
      <c r="D511" s="188"/>
    </row>
    <row r="512" spans="4:4" x14ac:dyDescent="0.2">
      <c r="D512" s="188"/>
    </row>
    <row r="513" spans="4:4" x14ac:dyDescent="0.2">
      <c r="D513" s="188"/>
    </row>
    <row r="514" spans="4:4" x14ac:dyDescent="0.2">
      <c r="D514" s="188"/>
    </row>
    <row r="515" spans="4:4" x14ac:dyDescent="0.2">
      <c r="D515" s="188"/>
    </row>
    <row r="516" spans="4:4" x14ac:dyDescent="0.2">
      <c r="D516" s="188"/>
    </row>
    <row r="517" spans="4:4" x14ac:dyDescent="0.2">
      <c r="D517" s="188"/>
    </row>
    <row r="518" spans="4:4" x14ac:dyDescent="0.2">
      <c r="D518" s="188"/>
    </row>
    <row r="519" spans="4:4" x14ac:dyDescent="0.2">
      <c r="D519" s="188"/>
    </row>
    <row r="520" spans="4:4" x14ac:dyDescent="0.2">
      <c r="D520" s="188"/>
    </row>
    <row r="521" spans="4:4" x14ac:dyDescent="0.2">
      <c r="D521" s="188"/>
    </row>
    <row r="522" spans="4:4" x14ac:dyDescent="0.2">
      <c r="D522" s="188"/>
    </row>
    <row r="523" spans="4:4" x14ac:dyDescent="0.2">
      <c r="D523" s="188"/>
    </row>
    <row r="524" spans="4:4" x14ac:dyDescent="0.2">
      <c r="D524" s="188"/>
    </row>
    <row r="525" spans="4:4" x14ac:dyDescent="0.2">
      <c r="D525" s="188"/>
    </row>
    <row r="526" spans="4:4" x14ac:dyDescent="0.2">
      <c r="D526" s="188"/>
    </row>
    <row r="527" spans="4:4" x14ac:dyDescent="0.2">
      <c r="D527" s="188"/>
    </row>
    <row r="528" spans="4:4" x14ac:dyDescent="0.2">
      <c r="D528" s="188"/>
    </row>
    <row r="529" spans="4:4" x14ac:dyDescent="0.2">
      <c r="D529" s="188"/>
    </row>
    <row r="530" spans="4:4" x14ac:dyDescent="0.2">
      <c r="D530" s="188"/>
    </row>
    <row r="531" spans="4:4" x14ac:dyDescent="0.2">
      <c r="D531" s="188"/>
    </row>
    <row r="532" spans="4:4" x14ac:dyDescent="0.2">
      <c r="D532" s="188"/>
    </row>
    <row r="533" spans="4:4" x14ac:dyDescent="0.2">
      <c r="D533" s="188"/>
    </row>
    <row r="534" spans="4:4" x14ac:dyDescent="0.2">
      <c r="D534" s="188"/>
    </row>
    <row r="535" spans="4:4" x14ac:dyDescent="0.2">
      <c r="D535" s="188"/>
    </row>
    <row r="536" spans="4:4" x14ac:dyDescent="0.2">
      <c r="D536" s="188"/>
    </row>
    <row r="537" spans="4:4" x14ac:dyDescent="0.2">
      <c r="D537" s="188"/>
    </row>
    <row r="538" spans="4:4" x14ac:dyDescent="0.2">
      <c r="D538" s="188"/>
    </row>
    <row r="539" spans="4:4" x14ac:dyDescent="0.2">
      <c r="D539" s="188"/>
    </row>
    <row r="540" spans="4:4" x14ac:dyDescent="0.2">
      <c r="D540" s="188"/>
    </row>
    <row r="541" spans="4:4" x14ac:dyDescent="0.2">
      <c r="D541" s="188"/>
    </row>
    <row r="542" spans="4:4" x14ac:dyDescent="0.2">
      <c r="D542" s="188"/>
    </row>
    <row r="543" spans="4:4" x14ac:dyDescent="0.2">
      <c r="D543" s="188"/>
    </row>
    <row r="544" spans="4:4" x14ac:dyDescent="0.2">
      <c r="D544" s="188"/>
    </row>
    <row r="545" spans="4:4" x14ac:dyDescent="0.2">
      <c r="D545" s="188"/>
    </row>
    <row r="546" spans="4:4" x14ac:dyDescent="0.2">
      <c r="D546" s="188"/>
    </row>
    <row r="547" spans="4:4" x14ac:dyDescent="0.2">
      <c r="D547" s="188"/>
    </row>
    <row r="548" spans="4:4" x14ac:dyDescent="0.2">
      <c r="D548" s="188"/>
    </row>
    <row r="549" spans="4:4" x14ac:dyDescent="0.2">
      <c r="D549" s="188"/>
    </row>
    <row r="550" spans="4:4" x14ac:dyDescent="0.2">
      <c r="D550" s="188"/>
    </row>
    <row r="551" spans="4:4" x14ac:dyDescent="0.2">
      <c r="D551" s="188"/>
    </row>
    <row r="552" spans="4:4" x14ac:dyDescent="0.2">
      <c r="D552" s="188"/>
    </row>
    <row r="553" spans="4:4" x14ac:dyDescent="0.2">
      <c r="D553" s="188"/>
    </row>
    <row r="554" spans="4:4" x14ac:dyDescent="0.2">
      <c r="D554" s="188"/>
    </row>
    <row r="555" spans="4:4" x14ac:dyDescent="0.2">
      <c r="D555" s="188"/>
    </row>
    <row r="556" spans="4:4" x14ac:dyDescent="0.2">
      <c r="D556" s="188"/>
    </row>
    <row r="557" spans="4:4" x14ac:dyDescent="0.2">
      <c r="D557" s="188"/>
    </row>
    <row r="558" spans="4:4" x14ac:dyDescent="0.2">
      <c r="D558" s="188"/>
    </row>
    <row r="559" spans="4:4" x14ac:dyDescent="0.2">
      <c r="D559" s="188"/>
    </row>
    <row r="560" spans="4:4" x14ac:dyDescent="0.2">
      <c r="D560" s="188"/>
    </row>
    <row r="561" spans="4:4" x14ac:dyDescent="0.2">
      <c r="D561" s="188"/>
    </row>
    <row r="562" spans="4:4" x14ac:dyDescent="0.2">
      <c r="D562" s="188"/>
    </row>
    <row r="563" spans="4:4" x14ac:dyDescent="0.2">
      <c r="D563" s="188"/>
    </row>
    <row r="564" spans="4:4" x14ac:dyDescent="0.2">
      <c r="D564" s="188"/>
    </row>
    <row r="565" spans="4:4" x14ac:dyDescent="0.2">
      <c r="D565" s="188"/>
    </row>
    <row r="566" spans="4:4" x14ac:dyDescent="0.2">
      <c r="D566" s="188"/>
    </row>
    <row r="567" spans="4:4" x14ac:dyDescent="0.2">
      <c r="D567" s="188"/>
    </row>
    <row r="568" spans="4:4" x14ac:dyDescent="0.2">
      <c r="D568" s="188"/>
    </row>
    <row r="569" spans="4:4" x14ac:dyDescent="0.2">
      <c r="D569" s="188"/>
    </row>
    <row r="570" spans="4:4" x14ac:dyDescent="0.2">
      <c r="D570" s="188"/>
    </row>
    <row r="571" spans="4:4" x14ac:dyDescent="0.2">
      <c r="D571" s="188"/>
    </row>
    <row r="572" spans="4:4" x14ac:dyDescent="0.2">
      <c r="D572" s="188"/>
    </row>
    <row r="573" spans="4:4" x14ac:dyDescent="0.2">
      <c r="D573" s="188"/>
    </row>
    <row r="574" spans="4:4" x14ac:dyDescent="0.2">
      <c r="D574" s="188"/>
    </row>
    <row r="575" spans="4:4" x14ac:dyDescent="0.2">
      <c r="D575" s="188"/>
    </row>
    <row r="576" spans="4:4" x14ac:dyDescent="0.2">
      <c r="D576" s="188"/>
    </row>
    <row r="577" spans="4:4" x14ac:dyDescent="0.2">
      <c r="D577" s="188"/>
    </row>
    <row r="578" spans="4:4" x14ac:dyDescent="0.2">
      <c r="D578" s="188"/>
    </row>
    <row r="579" spans="4:4" x14ac:dyDescent="0.2">
      <c r="D579" s="188"/>
    </row>
    <row r="580" spans="4:4" x14ac:dyDescent="0.2">
      <c r="D580" s="188"/>
    </row>
    <row r="581" spans="4:4" x14ac:dyDescent="0.2">
      <c r="D581" s="188"/>
    </row>
    <row r="582" spans="4:4" x14ac:dyDescent="0.2">
      <c r="D582" s="188"/>
    </row>
    <row r="583" spans="4:4" x14ac:dyDescent="0.2">
      <c r="D583" s="188"/>
    </row>
    <row r="584" spans="4:4" x14ac:dyDescent="0.2">
      <c r="D584" s="188"/>
    </row>
    <row r="585" spans="4:4" x14ac:dyDescent="0.2">
      <c r="D585" s="188"/>
    </row>
    <row r="586" spans="4:4" x14ac:dyDescent="0.2">
      <c r="D586" s="188"/>
    </row>
    <row r="587" spans="4:4" x14ac:dyDescent="0.2">
      <c r="D587" s="188"/>
    </row>
    <row r="588" spans="4:4" x14ac:dyDescent="0.2">
      <c r="D588" s="188"/>
    </row>
    <row r="589" spans="4:4" x14ac:dyDescent="0.2">
      <c r="D589" s="188"/>
    </row>
    <row r="590" spans="4:4" x14ac:dyDescent="0.2">
      <c r="D590" s="188"/>
    </row>
    <row r="591" spans="4:4" x14ac:dyDescent="0.2">
      <c r="D591" s="188"/>
    </row>
    <row r="592" spans="4:4" x14ac:dyDescent="0.2">
      <c r="D592" s="188"/>
    </row>
    <row r="593" spans="4:4" x14ac:dyDescent="0.2">
      <c r="D593" s="188"/>
    </row>
    <row r="594" spans="4:4" x14ac:dyDescent="0.2">
      <c r="D594" s="188"/>
    </row>
    <row r="595" spans="4:4" x14ac:dyDescent="0.2">
      <c r="D595" s="188"/>
    </row>
    <row r="596" spans="4:4" x14ac:dyDescent="0.2">
      <c r="D596" s="188"/>
    </row>
    <row r="597" spans="4:4" x14ac:dyDescent="0.2">
      <c r="D597" s="188"/>
    </row>
    <row r="598" spans="4:4" x14ac:dyDescent="0.2">
      <c r="D598" s="188"/>
    </row>
    <row r="599" spans="4:4" x14ac:dyDescent="0.2">
      <c r="D599" s="188"/>
    </row>
    <row r="600" spans="4:4" x14ac:dyDescent="0.2">
      <c r="D600" s="188"/>
    </row>
    <row r="601" spans="4:4" x14ac:dyDescent="0.2">
      <c r="D601" s="188"/>
    </row>
    <row r="602" spans="4:4" x14ac:dyDescent="0.2">
      <c r="D602" s="188"/>
    </row>
    <row r="603" spans="4:4" x14ac:dyDescent="0.2">
      <c r="D603" s="188"/>
    </row>
    <row r="604" spans="4:4" x14ac:dyDescent="0.2">
      <c r="D604" s="188"/>
    </row>
    <row r="605" spans="4:4" x14ac:dyDescent="0.2">
      <c r="D605" s="188"/>
    </row>
    <row r="606" spans="4:4" x14ac:dyDescent="0.2">
      <c r="D606" s="188"/>
    </row>
    <row r="607" spans="4:4" x14ac:dyDescent="0.2">
      <c r="D607" s="188"/>
    </row>
    <row r="608" spans="4:4" x14ac:dyDescent="0.2">
      <c r="D608" s="188"/>
    </row>
    <row r="609" spans="4:4" x14ac:dyDescent="0.2">
      <c r="D609" s="188"/>
    </row>
    <row r="610" spans="4:4" x14ac:dyDescent="0.2">
      <c r="D610" s="188"/>
    </row>
    <row r="611" spans="4:4" x14ac:dyDescent="0.2">
      <c r="D611" s="188"/>
    </row>
    <row r="612" spans="4:4" x14ac:dyDescent="0.2">
      <c r="D612" s="188"/>
    </row>
    <row r="613" spans="4:4" x14ac:dyDescent="0.2">
      <c r="D613" s="188"/>
    </row>
    <row r="614" spans="4:4" x14ac:dyDescent="0.2">
      <c r="D614" s="188"/>
    </row>
    <row r="615" spans="4:4" x14ac:dyDescent="0.2">
      <c r="D615" s="188"/>
    </row>
    <row r="616" spans="4:4" x14ac:dyDescent="0.2">
      <c r="D616" s="188"/>
    </row>
    <row r="617" spans="4:4" x14ac:dyDescent="0.2">
      <c r="D617" s="188"/>
    </row>
    <row r="618" spans="4:4" x14ac:dyDescent="0.2">
      <c r="D618" s="188"/>
    </row>
    <row r="619" spans="4:4" x14ac:dyDescent="0.2">
      <c r="D619" s="188"/>
    </row>
    <row r="620" spans="4:4" x14ac:dyDescent="0.2">
      <c r="D620" s="188"/>
    </row>
    <row r="621" spans="4:4" x14ac:dyDescent="0.2">
      <c r="D621" s="188"/>
    </row>
    <row r="622" spans="4:4" x14ac:dyDescent="0.2">
      <c r="D622" s="188"/>
    </row>
    <row r="623" spans="4:4" x14ac:dyDescent="0.2">
      <c r="D623" s="188"/>
    </row>
    <row r="624" spans="4:4" x14ac:dyDescent="0.2">
      <c r="D624" s="188"/>
    </row>
    <row r="625" spans="4:4" x14ac:dyDescent="0.2">
      <c r="D625" s="188"/>
    </row>
    <row r="626" spans="4:4" x14ac:dyDescent="0.2">
      <c r="D626" s="188"/>
    </row>
    <row r="627" spans="4:4" x14ac:dyDescent="0.2">
      <c r="D627" s="188"/>
    </row>
    <row r="628" spans="4:4" x14ac:dyDescent="0.2">
      <c r="D628" s="188"/>
    </row>
    <row r="629" spans="4:4" x14ac:dyDescent="0.2">
      <c r="D629" s="188"/>
    </row>
    <row r="630" spans="4:4" x14ac:dyDescent="0.2">
      <c r="D630" s="188"/>
    </row>
    <row r="631" spans="4:4" x14ac:dyDescent="0.2">
      <c r="D631" s="188"/>
    </row>
    <row r="632" spans="4:4" x14ac:dyDescent="0.2">
      <c r="D632" s="188"/>
    </row>
    <row r="633" spans="4:4" x14ac:dyDescent="0.2">
      <c r="D633" s="188"/>
    </row>
    <row r="634" spans="4:4" x14ac:dyDescent="0.2">
      <c r="D634" s="188"/>
    </row>
    <row r="635" spans="4:4" x14ac:dyDescent="0.2">
      <c r="D635" s="188"/>
    </row>
    <row r="636" spans="4:4" x14ac:dyDescent="0.2">
      <c r="D636" s="188"/>
    </row>
    <row r="637" spans="4:4" x14ac:dyDescent="0.2">
      <c r="D637" s="188"/>
    </row>
    <row r="638" spans="4:4" x14ac:dyDescent="0.2">
      <c r="D638" s="188"/>
    </row>
    <row r="639" spans="4:4" x14ac:dyDescent="0.2">
      <c r="D639" s="188"/>
    </row>
    <row r="640" spans="4:4" x14ac:dyDescent="0.2">
      <c r="D640" s="188"/>
    </row>
    <row r="641" spans="4:4" x14ac:dyDescent="0.2">
      <c r="D641" s="188"/>
    </row>
    <row r="642" spans="4:4" x14ac:dyDescent="0.2">
      <c r="D642" s="188"/>
    </row>
    <row r="643" spans="4:4" x14ac:dyDescent="0.2">
      <c r="D643" s="188"/>
    </row>
    <row r="644" spans="4:4" x14ac:dyDescent="0.2">
      <c r="D644" s="188"/>
    </row>
    <row r="645" spans="4:4" x14ac:dyDescent="0.2">
      <c r="D645" s="188"/>
    </row>
    <row r="646" spans="4:4" x14ac:dyDescent="0.2">
      <c r="D646" s="188"/>
    </row>
    <row r="647" spans="4:4" x14ac:dyDescent="0.2">
      <c r="D647" s="188"/>
    </row>
    <row r="648" spans="4:4" x14ac:dyDescent="0.2">
      <c r="D648" s="188"/>
    </row>
    <row r="649" spans="4:4" x14ac:dyDescent="0.2">
      <c r="D649" s="188"/>
    </row>
    <row r="650" spans="4:4" x14ac:dyDescent="0.2">
      <c r="D650" s="188"/>
    </row>
    <row r="651" spans="4:4" x14ac:dyDescent="0.2">
      <c r="D651" s="188"/>
    </row>
    <row r="652" spans="4:4" x14ac:dyDescent="0.2">
      <c r="D652" s="188"/>
    </row>
    <row r="653" spans="4:4" x14ac:dyDescent="0.2">
      <c r="D653" s="188"/>
    </row>
    <row r="654" spans="4:4" x14ac:dyDescent="0.2">
      <c r="D654" s="188"/>
    </row>
    <row r="655" spans="4:4" x14ac:dyDescent="0.2">
      <c r="D655" s="188"/>
    </row>
    <row r="656" spans="4:4" x14ac:dyDescent="0.2">
      <c r="D656" s="188"/>
    </row>
    <row r="657" spans="4:4" x14ac:dyDescent="0.2">
      <c r="D657" s="188"/>
    </row>
    <row r="658" spans="4:4" x14ac:dyDescent="0.2">
      <c r="D658" s="188"/>
    </row>
    <row r="659" spans="4:4" x14ac:dyDescent="0.2">
      <c r="D659" s="188"/>
    </row>
    <row r="660" spans="4:4" x14ac:dyDescent="0.2">
      <c r="D660" s="188"/>
    </row>
    <row r="661" spans="4:4" x14ac:dyDescent="0.2">
      <c r="D661" s="188"/>
    </row>
    <row r="662" spans="4:4" x14ac:dyDescent="0.2">
      <c r="D662" s="188"/>
    </row>
    <row r="663" spans="4:4" x14ac:dyDescent="0.2">
      <c r="D663" s="188"/>
    </row>
    <row r="664" spans="4:4" x14ac:dyDescent="0.2">
      <c r="D664" s="188"/>
    </row>
    <row r="665" spans="4:4" x14ac:dyDescent="0.2">
      <c r="D665" s="188"/>
    </row>
    <row r="666" spans="4:4" x14ac:dyDescent="0.2">
      <c r="D666" s="188"/>
    </row>
    <row r="667" spans="4:4" x14ac:dyDescent="0.2">
      <c r="D667" s="188"/>
    </row>
    <row r="668" spans="4:4" x14ac:dyDescent="0.2">
      <c r="D668" s="188"/>
    </row>
    <row r="669" spans="4:4" x14ac:dyDescent="0.2">
      <c r="D669" s="188"/>
    </row>
    <row r="670" spans="4:4" x14ac:dyDescent="0.2">
      <c r="D670" s="188"/>
    </row>
    <row r="671" spans="4:4" x14ac:dyDescent="0.2">
      <c r="D671" s="188"/>
    </row>
    <row r="672" spans="4:4" x14ac:dyDescent="0.2">
      <c r="D672" s="188"/>
    </row>
    <row r="673" spans="4:4" x14ac:dyDescent="0.2">
      <c r="D673" s="188"/>
    </row>
    <row r="674" spans="4:4" x14ac:dyDescent="0.2">
      <c r="D674" s="188"/>
    </row>
    <row r="675" spans="4:4" x14ac:dyDescent="0.2">
      <c r="D675" s="188"/>
    </row>
    <row r="676" spans="4:4" x14ac:dyDescent="0.2">
      <c r="D676" s="188"/>
    </row>
    <row r="677" spans="4:4" x14ac:dyDescent="0.2">
      <c r="D677" s="188"/>
    </row>
    <row r="678" spans="4:4" x14ac:dyDescent="0.2">
      <c r="D678" s="188"/>
    </row>
    <row r="679" spans="4:4" x14ac:dyDescent="0.2">
      <c r="D679" s="188"/>
    </row>
    <row r="680" spans="4:4" x14ac:dyDescent="0.2">
      <c r="D680" s="188"/>
    </row>
    <row r="681" spans="4:4" x14ac:dyDescent="0.2">
      <c r="D681" s="188"/>
    </row>
    <row r="682" spans="4:4" x14ac:dyDescent="0.2">
      <c r="D682" s="188"/>
    </row>
    <row r="683" spans="4:4" x14ac:dyDescent="0.2">
      <c r="D683" s="188"/>
    </row>
    <row r="684" spans="4:4" x14ac:dyDescent="0.2">
      <c r="D684" s="188"/>
    </row>
    <row r="685" spans="4:4" x14ac:dyDescent="0.2">
      <c r="D685" s="188"/>
    </row>
    <row r="686" spans="4:4" x14ac:dyDescent="0.2">
      <c r="D686" s="188"/>
    </row>
    <row r="687" spans="4:4" x14ac:dyDescent="0.2">
      <c r="D687" s="188"/>
    </row>
    <row r="688" spans="4:4" x14ac:dyDescent="0.2">
      <c r="D688" s="188"/>
    </row>
    <row r="689" spans="4:4" x14ac:dyDescent="0.2">
      <c r="D689" s="188"/>
    </row>
    <row r="690" spans="4:4" x14ac:dyDescent="0.2">
      <c r="D690" s="188"/>
    </row>
    <row r="691" spans="4:4" x14ac:dyDescent="0.2">
      <c r="D691" s="188"/>
    </row>
    <row r="692" spans="4:4" x14ac:dyDescent="0.2">
      <c r="D692" s="188"/>
    </row>
    <row r="693" spans="4:4" x14ac:dyDescent="0.2">
      <c r="D693" s="188"/>
    </row>
    <row r="694" spans="4:4" x14ac:dyDescent="0.2">
      <c r="D694" s="188"/>
    </row>
    <row r="695" spans="4:4" x14ac:dyDescent="0.2">
      <c r="D695" s="188"/>
    </row>
    <row r="696" spans="4:4" x14ac:dyDescent="0.2">
      <c r="D696" s="188"/>
    </row>
    <row r="697" spans="4:4" x14ac:dyDescent="0.2">
      <c r="D697" s="188"/>
    </row>
    <row r="698" spans="4:4" x14ac:dyDescent="0.2">
      <c r="D698" s="188"/>
    </row>
    <row r="699" spans="4:4" x14ac:dyDescent="0.2">
      <c r="D699" s="188"/>
    </row>
    <row r="700" spans="4:4" x14ac:dyDescent="0.2">
      <c r="D700" s="188"/>
    </row>
    <row r="701" spans="4:4" x14ac:dyDescent="0.2">
      <c r="D701" s="188"/>
    </row>
    <row r="702" spans="4:4" x14ac:dyDescent="0.2">
      <c r="D702" s="188"/>
    </row>
    <row r="703" spans="4:4" x14ac:dyDescent="0.2">
      <c r="D703" s="188"/>
    </row>
    <row r="704" spans="4:4" x14ac:dyDescent="0.2">
      <c r="D704" s="188"/>
    </row>
    <row r="705" spans="4:4" x14ac:dyDescent="0.2">
      <c r="D705" s="188"/>
    </row>
    <row r="706" spans="4:4" x14ac:dyDescent="0.2">
      <c r="D706" s="188"/>
    </row>
    <row r="707" spans="4:4" x14ac:dyDescent="0.2">
      <c r="D707" s="188"/>
    </row>
    <row r="708" spans="4:4" x14ac:dyDescent="0.2">
      <c r="D708" s="188"/>
    </row>
    <row r="709" spans="4:4" x14ac:dyDescent="0.2">
      <c r="D709" s="188"/>
    </row>
    <row r="710" spans="4:4" x14ac:dyDescent="0.2">
      <c r="D710" s="188"/>
    </row>
    <row r="711" spans="4:4" x14ac:dyDescent="0.2">
      <c r="D711" s="188"/>
    </row>
    <row r="712" spans="4:4" x14ac:dyDescent="0.2">
      <c r="D712" s="188"/>
    </row>
    <row r="713" spans="4:4" x14ac:dyDescent="0.2">
      <c r="D713" s="188"/>
    </row>
    <row r="714" spans="4:4" x14ac:dyDescent="0.2">
      <c r="D714" s="188"/>
    </row>
    <row r="715" spans="4:4" x14ac:dyDescent="0.2">
      <c r="D715" s="188"/>
    </row>
    <row r="716" spans="4:4" x14ac:dyDescent="0.2">
      <c r="D716" s="188"/>
    </row>
    <row r="717" spans="4:4" x14ac:dyDescent="0.2">
      <c r="D717" s="188"/>
    </row>
    <row r="718" spans="4:4" x14ac:dyDescent="0.2">
      <c r="D718" s="188"/>
    </row>
    <row r="719" spans="4:4" x14ac:dyDescent="0.2">
      <c r="D719" s="188"/>
    </row>
    <row r="720" spans="4:4" x14ac:dyDescent="0.2">
      <c r="D720" s="188"/>
    </row>
    <row r="721" spans="4:4" x14ac:dyDescent="0.2">
      <c r="D721" s="188"/>
    </row>
    <row r="722" spans="4:4" x14ac:dyDescent="0.2">
      <c r="D722" s="188"/>
    </row>
    <row r="723" spans="4:4" x14ac:dyDescent="0.2">
      <c r="D723" s="188"/>
    </row>
    <row r="724" spans="4:4" x14ac:dyDescent="0.2">
      <c r="D724" s="188"/>
    </row>
    <row r="725" spans="4:4" x14ac:dyDescent="0.2">
      <c r="D725" s="188"/>
    </row>
    <row r="726" spans="4:4" x14ac:dyDescent="0.2">
      <c r="D726" s="188"/>
    </row>
    <row r="727" spans="4:4" x14ac:dyDescent="0.2">
      <c r="D727" s="188"/>
    </row>
    <row r="728" spans="4:4" x14ac:dyDescent="0.2">
      <c r="D728" s="188"/>
    </row>
    <row r="729" spans="4:4" x14ac:dyDescent="0.2">
      <c r="D729" s="188"/>
    </row>
    <row r="730" spans="4:4" x14ac:dyDescent="0.2">
      <c r="D730" s="188"/>
    </row>
    <row r="731" spans="4:4" x14ac:dyDescent="0.2">
      <c r="D731" s="188"/>
    </row>
    <row r="732" spans="4:4" x14ac:dyDescent="0.2">
      <c r="D732" s="188"/>
    </row>
    <row r="733" spans="4:4" x14ac:dyDescent="0.2">
      <c r="D733" s="188"/>
    </row>
    <row r="734" spans="4:4" x14ac:dyDescent="0.2">
      <c r="D734" s="188"/>
    </row>
    <row r="735" spans="4:4" x14ac:dyDescent="0.2">
      <c r="D735" s="188"/>
    </row>
    <row r="736" spans="4:4" x14ac:dyDescent="0.2">
      <c r="D736" s="188"/>
    </row>
    <row r="737" spans="4:4" x14ac:dyDescent="0.2">
      <c r="D737" s="188"/>
    </row>
    <row r="738" spans="4:4" x14ac:dyDescent="0.2">
      <c r="D738" s="188"/>
    </row>
    <row r="739" spans="4:4" x14ac:dyDescent="0.2">
      <c r="D739" s="188"/>
    </row>
    <row r="740" spans="4:4" x14ac:dyDescent="0.2">
      <c r="D740" s="188"/>
    </row>
    <row r="741" spans="4:4" x14ac:dyDescent="0.2">
      <c r="D741" s="188"/>
    </row>
    <row r="742" spans="4:4" x14ac:dyDescent="0.2">
      <c r="D742" s="188"/>
    </row>
    <row r="743" spans="4:4" x14ac:dyDescent="0.2">
      <c r="D743" s="188"/>
    </row>
    <row r="744" spans="4:4" x14ac:dyDescent="0.2">
      <c r="D744" s="188"/>
    </row>
    <row r="745" spans="4:4" x14ac:dyDescent="0.2">
      <c r="D745" s="188"/>
    </row>
    <row r="746" spans="4:4" x14ac:dyDescent="0.2">
      <c r="D746" s="188"/>
    </row>
    <row r="747" spans="4:4" x14ac:dyDescent="0.2">
      <c r="D747" s="188"/>
    </row>
    <row r="748" spans="4:4" x14ac:dyDescent="0.2">
      <c r="D748" s="188"/>
    </row>
    <row r="749" spans="4:4" x14ac:dyDescent="0.2">
      <c r="D749" s="188"/>
    </row>
    <row r="750" spans="4:4" x14ac:dyDescent="0.2">
      <c r="D750" s="188"/>
    </row>
    <row r="751" spans="4:4" x14ac:dyDescent="0.2">
      <c r="D751" s="188"/>
    </row>
    <row r="752" spans="4:4" x14ac:dyDescent="0.2">
      <c r="D752" s="188"/>
    </row>
    <row r="753" spans="4:4" x14ac:dyDescent="0.2">
      <c r="D753" s="188"/>
    </row>
    <row r="754" spans="4:4" x14ac:dyDescent="0.2">
      <c r="D754" s="188"/>
    </row>
    <row r="755" spans="4:4" x14ac:dyDescent="0.2">
      <c r="D755" s="188"/>
    </row>
    <row r="756" spans="4:4" x14ac:dyDescent="0.2">
      <c r="D756" s="188"/>
    </row>
    <row r="757" spans="4:4" x14ac:dyDescent="0.2">
      <c r="D757" s="188"/>
    </row>
    <row r="758" spans="4:4" x14ac:dyDescent="0.2">
      <c r="D758" s="188"/>
    </row>
    <row r="759" spans="4:4" x14ac:dyDescent="0.2">
      <c r="D759" s="188"/>
    </row>
    <row r="760" spans="4:4" x14ac:dyDescent="0.2">
      <c r="D760" s="188"/>
    </row>
    <row r="761" spans="4:4" x14ac:dyDescent="0.2">
      <c r="D761" s="188"/>
    </row>
    <row r="762" spans="4:4" x14ac:dyDescent="0.2">
      <c r="D762" s="188"/>
    </row>
    <row r="763" spans="4:4" x14ac:dyDescent="0.2">
      <c r="D763" s="188"/>
    </row>
    <row r="764" spans="4:4" x14ac:dyDescent="0.2">
      <c r="D764" s="188"/>
    </row>
    <row r="765" spans="4:4" x14ac:dyDescent="0.2">
      <c r="D765" s="188"/>
    </row>
    <row r="766" spans="4:4" x14ac:dyDescent="0.2">
      <c r="D766" s="188"/>
    </row>
    <row r="767" spans="4:4" x14ac:dyDescent="0.2">
      <c r="D767" s="188"/>
    </row>
    <row r="768" spans="4:4" x14ac:dyDescent="0.2">
      <c r="D768" s="188"/>
    </row>
    <row r="769" spans="4:4" x14ac:dyDescent="0.2">
      <c r="D769" s="188"/>
    </row>
    <row r="770" spans="4:4" x14ac:dyDescent="0.2">
      <c r="D770" s="188"/>
    </row>
    <row r="771" spans="4:4" x14ac:dyDescent="0.2">
      <c r="D771" s="188"/>
    </row>
    <row r="772" spans="4:4" x14ac:dyDescent="0.2">
      <c r="D772" s="188"/>
    </row>
    <row r="773" spans="4:4" x14ac:dyDescent="0.2">
      <c r="D773" s="188"/>
    </row>
    <row r="774" spans="4:4" x14ac:dyDescent="0.2">
      <c r="D774" s="188"/>
    </row>
    <row r="775" spans="4:4" x14ac:dyDescent="0.2">
      <c r="D775" s="188"/>
    </row>
    <row r="776" spans="4:4" x14ac:dyDescent="0.2">
      <c r="D776" s="188"/>
    </row>
    <row r="777" spans="4:4" x14ac:dyDescent="0.2">
      <c r="D777" s="188"/>
    </row>
    <row r="778" spans="4:4" x14ac:dyDescent="0.2">
      <c r="D778" s="188"/>
    </row>
    <row r="779" spans="4:4" x14ac:dyDescent="0.2">
      <c r="D779" s="188"/>
    </row>
    <row r="780" spans="4:4" x14ac:dyDescent="0.2">
      <c r="D780" s="188"/>
    </row>
    <row r="781" spans="4:4" x14ac:dyDescent="0.2">
      <c r="D781" s="188"/>
    </row>
    <row r="782" spans="4:4" x14ac:dyDescent="0.2">
      <c r="D782" s="188"/>
    </row>
    <row r="783" spans="4:4" x14ac:dyDescent="0.2">
      <c r="D783" s="188"/>
    </row>
    <row r="784" spans="4:4" x14ac:dyDescent="0.2">
      <c r="D784" s="188"/>
    </row>
    <row r="785" spans="4:4" x14ac:dyDescent="0.2">
      <c r="D785" s="188"/>
    </row>
    <row r="786" spans="4:4" x14ac:dyDescent="0.2">
      <c r="D786" s="188"/>
    </row>
    <row r="787" spans="4:4" x14ac:dyDescent="0.2">
      <c r="D787" s="188"/>
    </row>
    <row r="788" spans="4:4" x14ac:dyDescent="0.2">
      <c r="D788" s="188"/>
    </row>
    <row r="789" spans="4:4" x14ac:dyDescent="0.2">
      <c r="D789" s="188"/>
    </row>
    <row r="790" spans="4:4" x14ac:dyDescent="0.2">
      <c r="D790" s="188"/>
    </row>
    <row r="791" spans="4:4" x14ac:dyDescent="0.2">
      <c r="D791" s="188"/>
    </row>
    <row r="792" spans="4:4" x14ac:dyDescent="0.2">
      <c r="D792" s="188"/>
    </row>
    <row r="793" spans="4:4" x14ac:dyDescent="0.2">
      <c r="D793" s="188"/>
    </row>
    <row r="794" spans="4:4" x14ac:dyDescent="0.2">
      <c r="D794" s="188"/>
    </row>
    <row r="795" spans="4:4" x14ac:dyDescent="0.2">
      <c r="D795" s="188"/>
    </row>
    <row r="796" spans="4:4" x14ac:dyDescent="0.2">
      <c r="D796" s="188"/>
    </row>
    <row r="797" spans="4:4" x14ac:dyDescent="0.2">
      <c r="D797" s="188"/>
    </row>
    <row r="798" spans="4:4" x14ac:dyDescent="0.2">
      <c r="D798" s="188"/>
    </row>
    <row r="799" spans="4:4" x14ac:dyDescent="0.2">
      <c r="D799" s="188"/>
    </row>
    <row r="800" spans="4:4" x14ac:dyDescent="0.2">
      <c r="D800" s="188"/>
    </row>
    <row r="801" spans="4:4" x14ac:dyDescent="0.2">
      <c r="D801" s="188"/>
    </row>
    <row r="802" spans="4:4" x14ac:dyDescent="0.2">
      <c r="D802" s="188"/>
    </row>
    <row r="803" spans="4:4" x14ac:dyDescent="0.2">
      <c r="D803" s="188"/>
    </row>
    <row r="804" spans="4:4" x14ac:dyDescent="0.2">
      <c r="D804" s="188"/>
    </row>
    <row r="805" spans="4:4" x14ac:dyDescent="0.2">
      <c r="D805" s="188"/>
    </row>
    <row r="806" spans="4:4" x14ac:dyDescent="0.2">
      <c r="D806" s="188"/>
    </row>
    <row r="807" spans="4:4" x14ac:dyDescent="0.2">
      <c r="D807" s="188"/>
    </row>
    <row r="808" spans="4:4" x14ac:dyDescent="0.2">
      <c r="D808" s="188"/>
    </row>
    <row r="809" spans="4:4" x14ac:dyDescent="0.2">
      <c r="D809" s="188"/>
    </row>
    <row r="810" spans="4:4" x14ac:dyDescent="0.2">
      <c r="D810" s="188"/>
    </row>
    <row r="811" spans="4:4" x14ac:dyDescent="0.2">
      <c r="D811" s="188"/>
    </row>
    <row r="812" spans="4:4" x14ac:dyDescent="0.2">
      <c r="D812" s="188"/>
    </row>
    <row r="813" spans="4:4" x14ac:dyDescent="0.2">
      <c r="D813" s="188"/>
    </row>
    <row r="814" spans="4:4" x14ac:dyDescent="0.2">
      <c r="D814" s="188"/>
    </row>
    <row r="815" spans="4:4" x14ac:dyDescent="0.2">
      <c r="D815" s="188"/>
    </row>
    <row r="816" spans="4:4" x14ac:dyDescent="0.2">
      <c r="D816" s="188"/>
    </row>
    <row r="817" spans="4:4" x14ac:dyDescent="0.2">
      <c r="D817" s="188"/>
    </row>
    <row r="818" spans="4:4" x14ac:dyDescent="0.2">
      <c r="D818" s="188"/>
    </row>
    <row r="819" spans="4:4" x14ac:dyDescent="0.2">
      <c r="D819" s="188"/>
    </row>
    <row r="820" spans="4:4" x14ac:dyDescent="0.2">
      <c r="D820" s="188"/>
    </row>
    <row r="821" spans="4:4" x14ac:dyDescent="0.2">
      <c r="D821" s="188"/>
    </row>
    <row r="822" spans="4:4" x14ac:dyDescent="0.2">
      <c r="D822" s="188"/>
    </row>
    <row r="823" spans="4:4" x14ac:dyDescent="0.2">
      <c r="D823" s="188"/>
    </row>
    <row r="824" spans="4:4" x14ac:dyDescent="0.2">
      <c r="D824" s="188"/>
    </row>
    <row r="825" spans="4:4" x14ac:dyDescent="0.2">
      <c r="D825" s="188"/>
    </row>
    <row r="826" spans="4:4" x14ac:dyDescent="0.2">
      <c r="D826" s="188"/>
    </row>
    <row r="827" spans="4:4" x14ac:dyDescent="0.2">
      <c r="D827" s="188"/>
    </row>
    <row r="828" spans="4:4" x14ac:dyDescent="0.2">
      <c r="D828" s="188"/>
    </row>
    <row r="829" spans="4:4" x14ac:dyDescent="0.2">
      <c r="D829" s="188"/>
    </row>
    <row r="830" spans="4:4" x14ac:dyDescent="0.2">
      <c r="D830" s="188"/>
    </row>
    <row r="831" spans="4:4" x14ac:dyDescent="0.2">
      <c r="D831" s="188"/>
    </row>
    <row r="832" spans="4:4" x14ac:dyDescent="0.2">
      <c r="D832" s="188"/>
    </row>
    <row r="833" spans="4:4" x14ac:dyDescent="0.2">
      <c r="D833" s="188"/>
    </row>
    <row r="834" spans="4:4" x14ac:dyDescent="0.2">
      <c r="D834" s="188"/>
    </row>
    <row r="835" spans="4:4" x14ac:dyDescent="0.2">
      <c r="D835" s="188"/>
    </row>
    <row r="836" spans="4:4" x14ac:dyDescent="0.2">
      <c r="D836" s="188"/>
    </row>
    <row r="837" spans="4:4" x14ac:dyDescent="0.2">
      <c r="D837" s="188"/>
    </row>
    <row r="838" spans="4:4" x14ac:dyDescent="0.2">
      <c r="D838" s="188"/>
    </row>
    <row r="839" spans="4:4" x14ac:dyDescent="0.2">
      <c r="D839" s="188"/>
    </row>
    <row r="840" spans="4:4" x14ac:dyDescent="0.2">
      <c r="D840" s="188"/>
    </row>
    <row r="841" spans="4:4" x14ac:dyDescent="0.2">
      <c r="D841" s="188"/>
    </row>
    <row r="842" spans="4:4" x14ac:dyDescent="0.2">
      <c r="D842" s="188"/>
    </row>
    <row r="843" spans="4:4" x14ac:dyDescent="0.2">
      <c r="D843" s="188"/>
    </row>
    <row r="844" spans="4:4" x14ac:dyDescent="0.2">
      <c r="D844" s="188"/>
    </row>
    <row r="845" spans="4:4" x14ac:dyDescent="0.2">
      <c r="D845" s="188"/>
    </row>
    <row r="846" spans="4:4" x14ac:dyDescent="0.2">
      <c r="D846" s="188"/>
    </row>
    <row r="847" spans="4:4" x14ac:dyDescent="0.2">
      <c r="D847" s="188"/>
    </row>
    <row r="848" spans="4:4" x14ac:dyDescent="0.2">
      <c r="D848" s="188"/>
    </row>
    <row r="849" spans="4:4" x14ac:dyDescent="0.2">
      <c r="D849" s="188"/>
    </row>
    <row r="850" spans="4:4" x14ac:dyDescent="0.2">
      <c r="D850" s="188"/>
    </row>
    <row r="851" spans="4:4" x14ac:dyDescent="0.2">
      <c r="D851" s="188"/>
    </row>
    <row r="852" spans="4:4" x14ac:dyDescent="0.2">
      <c r="D852" s="188"/>
    </row>
    <row r="853" spans="4:4" x14ac:dyDescent="0.2">
      <c r="D853" s="188"/>
    </row>
    <row r="854" spans="4:4" x14ac:dyDescent="0.2">
      <c r="D854" s="188"/>
    </row>
    <row r="855" spans="4:4" x14ac:dyDescent="0.2">
      <c r="D855" s="188"/>
    </row>
    <row r="856" spans="4:4" x14ac:dyDescent="0.2">
      <c r="D856" s="188"/>
    </row>
    <row r="857" spans="4:4" x14ac:dyDescent="0.2">
      <c r="D857" s="188"/>
    </row>
    <row r="858" spans="4:4" x14ac:dyDescent="0.2">
      <c r="D858" s="188"/>
    </row>
    <row r="859" spans="4:4" x14ac:dyDescent="0.2">
      <c r="D859" s="188"/>
    </row>
    <row r="860" spans="4:4" x14ac:dyDescent="0.2">
      <c r="D860" s="188"/>
    </row>
    <row r="861" spans="4:4" x14ac:dyDescent="0.2">
      <c r="D861" s="188"/>
    </row>
    <row r="862" spans="4:4" x14ac:dyDescent="0.2">
      <c r="D862" s="188"/>
    </row>
    <row r="863" spans="4:4" x14ac:dyDescent="0.2">
      <c r="D863" s="188"/>
    </row>
    <row r="864" spans="4:4" x14ac:dyDescent="0.2">
      <c r="D864" s="188"/>
    </row>
    <row r="865" spans="4:4" x14ac:dyDescent="0.2">
      <c r="D865" s="188"/>
    </row>
    <row r="866" spans="4:4" x14ac:dyDescent="0.2">
      <c r="D866" s="188"/>
    </row>
    <row r="867" spans="4:4" x14ac:dyDescent="0.2">
      <c r="D867" s="188"/>
    </row>
    <row r="868" spans="4:4" x14ac:dyDescent="0.2">
      <c r="D868" s="188"/>
    </row>
    <row r="869" spans="4:4" x14ac:dyDescent="0.2">
      <c r="D869" s="188"/>
    </row>
    <row r="870" spans="4:4" x14ac:dyDescent="0.2">
      <c r="D870" s="188"/>
    </row>
    <row r="871" spans="4:4" x14ac:dyDescent="0.2">
      <c r="D871" s="188"/>
    </row>
    <row r="872" spans="4:4" x14ac:dyDescent="0.2">
      <c r="D872" s="188"/>
    </row>
    <row r="873" spans="4:4" x14ac:dyDescent="0.2">
      <c r="D873" s="188"/>
    </row>
    <row r="874" spans="4:4" x14ac:dyDescent="0.2">
      <c r="D874" s="188"/>
    </row>
    <row r="875" spans="4:4" x14ac:dyDescent="0.2">
      <c r="D875" s="188"/>
    </row>
    <row r="876" spans="4:4" x14ac:dyDescent="0.2">
      <c r="D876" s="188"/>
    </row>
    <row r="877" spans="4:4" x14ac:dyDescent="0.2">
      <c r="D877" s="188"/>
    </row>
    <row r="878" spans="4:4" x14ac:dyDescent="0.2">
      <c r="D878" s="188"/>
    </row>
    <row r="879" spans="4:4" x14ac:dyDescent="0.2">
      <c r="D879" s="188"/>
    </row>
    <row r="880" spans="4:4" x14ac:dyDescent="0.2">
      <c r="D880" s="188"/>
    </row>
    <row r="881" spans="4:4" x14ac:dyDescent="0.2">
      <c r="D881" s="188"/>
    </row>
    <row r="882" spans="4:4" x14ac:dyDescent="0.2">
      <c r="D882" s="188"/>
    </row>
    <row r="883" spans="4:4" x14ac:dyDescent="0.2">
      <c r="D883" s="188"/>
    </row>
    <row r="884" spans="4:4" x14ac:dyDescent="0.2">
      <c r="D884" s="188"/>
    </row>
    <row r="885" spans="4:4" x14ac:dyDescent="0.2">
      <c r="D885" s="188"/>
    </row>
    <row r="886" spans="4:4" x14ac:dyDescent="0.2">
      <c r="D886" s="188"/>
    </row>
    <row r="887" spans="4:4" x14ac:dyDescent="0.2">
      <c r="D887" s="188"/>
    </row>
    <row r="888" spans="4:4" x14ac:dyDescent="0.2">
      <c r="D888" s="188"/>
    </row>
    <row r="889" spans="4:4" x14ac:dyDescent="0.2">
      <c r="D889" s="188"/>
    </row>
    <row r="890" spans="4:4" x14ac:dyDescent="0.2">
      <c r="D890" s="188"/>
    </row>
    <row r="891" spans="4:4" x14ac:dyDescent="0.2">
      <c r="D891" s="188"/>
    </row>
    <row r="892" spans="4:4" x14ac:dyDescent="0.2">
      <c r="D892" s="188"/>
    </row>
    <row r="893" spans="4:4" x14ac:dyDescent="0.2">
      <c r="D893" s="188"/>
    </row>
    <row r="894" spans="4:4" x14ac:dyDescent="0.2">
      <c r="D894" s="188"/>
    </row>
    <row r="895" spans="4:4" x14ac:dyDescent="0.2">
      <c r="D895" s="188"/>
    </row>
    <row r="896" spans="4:4" x14ac:dyDescent="0.2">
      <c r="D896" s="188"/>
    </row>
    <row r="897" spans="4:4" x14ac:dyDescent="0.2">
      <c r="D897" s="188"/>
    </row>
    <row r="898" spans="4:4" x14ac:dyDescent="0.2">
      <c r="D898" s="188"/>
    </row>
    <row r="899" spans="4:4" x14ac:dyDescent="0.2">
      <c r="D899" s="188"/>
    </row>
    <row r="900" spans="4:4" x14ac:dyDescent="0.2">
      <c r="D900" s="188"/>
    </row>
    <row r="901" spans="4:4" x14ac:dyDescent="0.2">
      <c r="D901" s="188"/>
    </row>
    <row r="902" spans="4:4" x14ac:dyDescent="0.2">
      <c r="D902" s="188"/>
    </row>
    <row r="903" spans="4:4" x14ac:dyDescent="0.2">
      <c r="D903" s="188"/>
    </row>
    <row r="904" spans="4:4" x14ac:dyDescent="0.2">
      <c r="D904" s="188"/>
    </row>
    <row r="905" spans="4:4" x14ac:dyDescent="0.2">
      <c r="D905" s="188"/>
    </row>
    <row r="906" spans="4:4" x14ac:dyDescent="0.2">
      <c r="D906" s="188"/>
    </row>
    <row r="907" spans="4:4" x14ac:dyDescent="0.2">
      <c r="D907" s="188"/>
    </row>
    <row r="908" spans="4:4" x14ac:dyDescent="0.2">
      <c r="D908" s="188"/>
    </row>
    <row r="909" spans="4:4" x14ac:dyDescent="0.2">
      <c r="D909" s="188"/>
    </row>
    <row r="910" spans="4:4" x14ac:dyDescent="0.2">
      <c r="D910" s="188"/>
    </row>
    <row r="911" spans="4:4" x14ac:dyDescent="0.2">
      <c r="D911" s="188"/>
    </row>
    <row r="912" spans="4:4" x14ac:dyDescent="0.2">
      <c r="D912" s="188"/>
    </row>
    <row r="913" spans="4:4" x14ac:dyDescent="0.2">
      <c r="D913" s="188"/>
    </row>
    <row r="914" spans="4:4" x14ac:dyDescent="0.2">
      <c r="D914" s="188"/>
    </row>
    <row r="915" spans="4:4" x14ac:dyDescent="0.2">
      <c r="D915" s="188"/>
    </row>
    <row r="916" spans="4:4" x14ac:dyDescent="0.2">
      <c r="D916" s="188"/>
    </row>
    <row r="917" spans="4:4" x14ac:dyDescent="0.2">
      <c r="D917" s="188"/>
    </row>
    <row r="918" spans="4:4" x14ac:dyDescent="0.2">
      <c r="D918" s="188"/>
    </row>
    <row r="919" spans="4:4" x14ac:dyDescent="0.2">
      <c r="D919" s="188"/>
    </row>
    <row r="920" spans="4:4" x14ac:dyDescent="0.2">
      <c r="D920" s="188"/>
    </row>
    <row r="921" spans="4:4" x14ac:dyDescent="0.2">
      <c r="D921" s="188"/>
    </row>
    <row r="922" spans="4:4" x14ac:dyDescent="0.2">
      <c r="D922" s="188"/>
    </row>
    <row r="923" spans="4:4" x14ac:dyDescent="0.2">
      <c r="D923" s="188"/>
    </row>
    <row r="924" spans="4:4" x14ac:dyDescent="0.2">
      <c r="D924" s="188"/>
    </row>
    <row r="925" spans="4:4" x14ac:dyDescent="0.2">
      <c r="D925" s="188"/>
    </row>
    <row r="926" spans="4:4" x14ac:dyDescent="0.2">
      <c r="D926" s="188"/>
    </row>
    <row r="927" spans="4:4" x14ac:dyDescent="0.2">
      <c r="D927" s="188"/>
    </row>
    <row r="928" spans="4:4" x14ac:dyDescent="0.2">
      <c r="D928" s="188"/>
    </row>
    <row r="929" spans="4:4" x14ac:dyDescent="0.2">
      <c r="D929" s="188"/>
    </row>
    <row r="930" spans="4:4" x14ac:dyDescent="0.2">
      <c r="D930" s="188"/>
    </row>
    <row r="931" spans="4:4" x14ac:dyDescent="0.2">
      <c r="D931" s="188"/>
    </row>
    <row r="932" spans="4:4" x14ac:dyDescent="0.2">
      <c r="D932" s="188"/>
    </row>
    <row r="933" spans="4:4" x14ac:dyDescent="0.2">
      <c r="D933" s="188"/>
    </row>
    <row r="934" spans="4:4" x14ac:dyDescent="0.2">
      <c r="D934" s="188"/>
    </row>
    <row r="935" spans="4:4" x14ac:dyDescent="0.2">
      <c r="D935" s="188"/>
    </row>
    <row r="936" spans="4:4" x14ac:dyDescent="0.2">
      <c r="D936" s="188"/>
    </row>
    <row r="937" spans="4:4" x14ac:dyDescent="0.2">
      <c r="D937" s="188"/>
    </row>
    <row r="938" spans="4:4" x14ac:dyDescent="0.2">
      <c r="D938" s="188"/>
    </row>
    <row r="939" spans="4:4" x14ac:dyDescent="0.2">
      <c r="D939" s="188"/>
    </row>
    <row r="940" spans="4:4" x14ac:dyDescent="0.2">
      <c r="D940" s="188"/>
    </row>
    <row r="941" spans="4:4" x14ac:dyDescent="0.2">
      <c r="D941" s="188"/>
    </row>
    <row r="942" spans="4:4" x14ac:dyDescent="0.2">
      <c r="D942" s="188"/>
    </row>
    <row r="943" spans="4:4" x14ac:dyDescent="0.2">
      <c r="D943" s="188"/>
    </row>
    <row r="944" spans="4:4" x14ac:dyDescent="0.2">
      <c r="D944" s="188"/>
    </row>
    <row r="945" spans="4:4" x14ac:dyDescent="0.2">
      <c r="D945" s="188"/>
    </row>
    <row r="946" spans="4:4" x14ac:dyDescent="0.2">
      <c r="D946" s="188"/>
    </row>
    <row r="947" spans="4:4" x14ac:dyDescent="0.2">
      <c r="D947" s="188"/>
    </row>
    <row r="948" spans="4:4" x14ac:dyDescent="0.2">
      <c r="D948" s="188"/>
    </row>
    <row r="949" spans="4:4" x14ac:dyDescent="0.2">
      <c r="D949" s="188"/>
    </row>
    <row r="950" spans="4:4" x14ac:dyDescent="0.2">
      <c r="D950" s="188"/>
    </row>
    <row r="951" spans="4:4" x14ac:dyDescent="0.2">
      <c r="D951" s="188"/>
    </row>
    <row r="952" spans="4:4" x14ac:dyDescent="0.2">
      <c r="D952" s="188"/>
    </row>
    <row r="953" spans="4:4" x14ac:dyDescent="0.2">
      <c r="D953" s="188"/>
    </row>
    <row r="954" spans="4:4" x14ac:dyDescent="0.2">
      <c r="D954" s="188"/>
    </row>
    <row r="955" spans="4:4" x14ac:dyDescent="0.2">
      <c r="D955" s="188"/>
    </row>
    <row r="956" spans="4:4" x14ac:dyDescent="0.2">
      <c r="D956" s="188"/>
    </row>
    <row r="957" spans="4:4" x14ac:dyDescent="0.2">
      <c r="D957" s="188"/>
    </row>
    <row r="958" spans="4:4" x14ac:dyDescent="0.2">
      <c r="D958" s="188"/>
    </row>
    <row r="959" spans="4:4" x14ac:dyDescent="0.2">
      <c r="D959" s="188"/>
    </row>
    <row r="960" spans="4:4" x14ac:dyDescent="0.2">
      <c r="D960" s="188"/>
    </row>
    <row r="961" spans="4:4" x14ac:dyDescent="0.2">
      <c r="D961" s="188"/>
    </row>
    <row r="962" spans="4:4" x14ac:dyDescent="0.2">
      <c r="D962" s="188"/>
    </row>
    <row r="963" spans="4:4" x14ac:dyDescent="0.2">
      <c r="D963" s="188"/>
    </row>
    <row r="964" spans="4:4" x14ac:dyDescent="0.2">
      <c r="D964" s="188"/>
    </row>
    <row r="965" spans="4:4" x14ac:dyDescent="0.2">
      <c r="D965" s="188"/>
    </row>
    <row r="966" spans="4:4" x14ac:dyDescent="0.2">
      <c r="D966" s="188"/>
    </row>
    <row r="967" spans="4:4" x14ac:dyDescent="0.2">
      <c r="D967" s="188"/>
    </row>
    <row r="968" spans="4:4" x14ac:dyDescent="0.2">
      <c r="D968" s="188"/>
    </row>
    <row r="969" spans="4:4" x14ac:dyDescent="0.2">
      <c r="D969" s="188"/>
    </row>
    <row r="970" spans="4:4" x14ac:dyDescent="0.2">
      <c r="D970" s="188"/>
    </row>
    <row r="971" spans="4:4" x14ac:dyDescent="0.2">
      <c r="D971" s="188"/>
    </row>
    <row r="972" spans="4:4" x14ac:dyDescent="0.2">
      <c r="D972" s="188"/>
    </row>
    <row r="973" spans="4:4" x14ac:dyDescent="0.2">
      <c r="D973" s="188"/>
    </row>
    <row r="974" spans="4:4" x14ac:dyDescent="0.2">
      <c r="D974" s="188"/>
    </row>
    <row r="975" spans="4:4" x14ac:dyDescent="0.2">
      <c r="D975" s="188"/>
    </row>
    <row r="976" spans="4:4" x14ac:dyDescent="0.2">
      <c r="D976" s="188"/>
    </row>
    <row r="977" spans="4:4" x14ac:dyDescent="0.2">
      <c r="D977" s="188"/>
    </row>
    <row r="978" spans="4:4" x14ac:dyDescent="0.2">
      <c r="D978" s="188"/>
    </row>
    <row r="979" spans="4:4" x14ac:dyDescent="0.2">
      <c r="D979" s="188"/>
    </row>
    <row r="980" spans="4:4" x14ac:dyDescent="0.2">
      <c r="D980" s="188"/>
    </row>
    <row r="981" spans="4:4" x14ac:dyDescent="0.2">
      <c r="D981" s="188"/>
    </row>
    <row r="982" spans="4:4" x14ac:dyDescent="0.2">
      <c r="D982" s="188"/>
    </row>
    <row r="983" spans="4:4" x14ac:dyDescent="0.2">
      <c r="D983" s="188"/>
    </row>
    <row r="984" spans="4:4" x14ac:dyDescent="0.2">
      <c r="D984" s="188"/>
    </row>
    <row r="985" spans="4:4" x14ac:dyDescent="0.2">
      <c r="D985" s="188"/>
    </row>
    <row r="986" spans="4:4" x14ac:dyDescent="0.2">
      <c r="D986" s="188"/>
    </row>
    <row r="987" spans="4:4" x14ac:dyDescent="0.2">
      <c r="D987" s="188"/>
    </row>
    <row r="988" spans="4:4" x14ac:dyDescent="0.2">
      <c r="D988" s="188"/>
    </row>
    <row r="989" spans="4:4" x14ac:dyDescent="0.2">
      <c r="D989" s="188"/>
    </row>
    <row r="990" spans="4:4" x14ac:dyDescent="0.2">
      <c r="D990" s="188"/>
    </row>
    <row r="991" spans="4:4" x14ac:dyDescent="0.2">
      <c r="D991" s="188"/>
    </row>
    <row r="992" spans="4:4" x14ac:dyDescent="0.2">
      <c r="D992" s="188"/>
    </row>
    <row r="993" spans="4:4" x14ac:dyDescent="0.2">
      <c r="D993" s="188"/>
    </row>
    <row r="994" spans="4:4" x14ac:dyDescent="0.2">
      <c r="D994" s="188"/>
    </row>
    <row r="995" spans="4:4" x14ac:dyDescent="0.2">
      <c r="D995" s="188"/>
    </row>
    <row r="996" spans="4:4" x14ac:dyDescent="0.2">
      <c r="D996" s="188"/>
    </row>
    <row r="997" spans="4:4" x14ac:dyDescent="0.2">
      <c r="D997" s="188"/>
    </row>
    <row r="998" spans="4:4" x14ac:dyDescent="0.2">
      <c r="D998" s="188"/>
    </row>
    <row r="999" spans="4:4" x14ac:dyDescent="0.2">
      <c r="D999" s="188"/>
    </row>
    <row r="1000" spans="4:4" x14ac:dyDescent="0.2">
      <c r="D1000" s="188"/>
    </row>
    <row r="1001" spans="4:4" x14ac:dyDescent="0.2">
      <c r="D1001" s="188"/>
    </row>
    <row r="1002" spans="4:4" x14ac:dyDescent="0.2">
      <c r="D1002" s="188"/>
    </row>
    <row r="1003" spans="4:4" x14ac:dyDescent="0.2">
      <c r="D1003" s="188"/>
    </row>
    <row r="1004" spans="4:4" x14ac:dyDescent="0.2">
      <c r="D1004" s="188"/>
    </row>
    <row r="1005" spans="4:4" x14ac:dyDescent="0.2">
      <c r="D1005" s="188"/>
    </row>
    <row r="1006" spans="4:4" x14ac:dyDescent="0.2">
      <c r="D1006" s="188"/>
    </row>
    <row r="1007" spans="4:4" x14ac:dyDescent="0.2">
      <c r="D1007" s="188"/>
    </row>
    <row r="1008" spans="4:4" x14ac:dyDescent="0.2">
      <c r="D1008" s="188"/>
    </row>
    <row r="1009" spans="4:4" x14ac:dyDescent="0.2">
      <c r="D1009" s="188"/>
    </row>
    <row r="1010" spans="4:4" x14ac:dyDescent="0.2">
      <c r="D1010" s="188"/>
    </row>
    <row r="1011" spans="4:4" x14ac:dyDescent="0.2">
      <c r="D1011" s="188"/>
    </row>
    <row r="1012" spans="4:4" x14ac:dyDescent="0.2">
      <c r="D1012" s="188"/>
    </row>
    <row r="1013" spans="4:4" x14ac:dyDescent="0.2">
      <c r="D1013" s="188"/>
    </row>
    <row r="1014" spans="4:4" x14ac:dyDescent="0.2">
      <c r="D1014" s="188"/>
    </row>
    <row r="1015" spans="4:4" x14ac:dyDescent="0.2">
      <c r="D1015" s="188"/>
    </row>
    <row r="1016" spans="4:4" x14ac:dyDescent="0.2">
      <c r="D1016" s="188"/>
    </row>
    <row r="1017" spans="4:4" x14ac:dyDescent="0.2">
      <c r="D1017" s="188"/>
    </row>
    <row r="1018" spans="4:4" x14ac:dyDescent="0.2">
      <c r="D1018" s="188"/>
    </row>
    <row r="1019" spans="4:4" x14ac:dyDescent="0.2">
      <c r="D1019" s="188"/>
    </row>
    <row r="1020" spans="4:4" x14ac:dyDescent="0.2">
      <c r="D1020" s="188"/>
    </row>
    <row r="1021" spans="4:4" x14ac:dyDescent="0.2">
      <c r="D1021" s="188"/>
    </row>
    <row r="1022" spans="4:4" x14ac:dyDescent="0.2">
      <c r="D1022" s="188"/>
    </row>
    <row r="1023" spans="4:4" x14ac:dyDescent="0.2">
      <c r="D1023" s="188"/>
    </row>
    <row r="1024" spans="4:4" x14ac:dyDescent="0.2">
      <c r="D1024" s="188"/>
    </row>
    <row r="1025" spans="4:4" x14ac:dyDescent="0.2">
      <c r="D1025" s="188"/>
    </row>
    <row r="1026" spans="4:4" x14ac:dyDescent="0.2">
      <c r="D1026" s="188"/>
    </row>
    <row r="1027" spans="4:4" x14ac:dyDescent="0.2">
      <c r="D1027" s="188"/>
    </row>
    <row r="1028" spans="4:4" x14ac:dyDescent="0.2">
      <c r="D1028" s="188"/>
    </row>
    <row r="1029" spans="4:4" x14ac:dyDescent="0.2">
      <c r="D1029" s="188"/>
    </row>
    <row r="1030" spans="4:4" x14ac:dyDescent="0.2">
      <c r="D1030" s="188"/>
    </row>
    <row r="1031" spans="4:4" x14ac:dyDescent="0.2">
      <c r="D1031" s="188"/>
    </row>
    <row r="1032" spans="4:4" x14ac:dyDescent="0.2">
      <c r="D1032" s="188"/>
    </row>
    <row r="1033" spans="4:4" x14ac:dyDescent="0.2">
      <c r="D1033" s="188"/>
    </row>
    <row r="1034" spans="4:4" x14ac:dyDescent="0.2">
      <c r="D1034" s="188"/>
    </row>
    <row r="1035" spans="4:4" x14ac:dyDescent="0.2">
      <c r="D1035" s="188"/>
    </row>
    <row r="1036" spans="4:4" x14ac:dyDescent="0.2">
      <c r="D1036" s="188"/>
    </row>
    <row r="1037" spans="4:4" x14ac:dyDescent="0.2">
      <c r="D1037" s="188"/>
    </row>
    <row r="1038" spans="4:4" x14ac:dyDescent="0.2">
      <c r="D1038" s="188"/>
    </row>
    <row r="1039" spans="4:4" x14ac:dyDescent="0.2">
      <c r="D1039" s="188"/>
    </row>
    <row r="1040" spans="4:4" x14ac:dyDescent="0.2">
      <c r="D1040" s="188"/>
    </row>
    <row r="1041" spans="4:4" x14ac:dyDescent="0.2">
      <c r="D1041" s="188"/>
    </row>
    <row r="1042" spans="4:4" x14ac:dyDescent="0.2">
      <c r="D1042" s="188"/>
    </row>
    <row r="1043" spans="4:4" x14ac:dyDescent="0.2">
      <c r="D1043" s="188"/>
    </row>
    <row r="1044" spans="4:4" x14ac:dyDescent="0.2">
      <c r="D1044" s="188"/>
    </row>
    <row r="1045" spans="4:4" x14ac:dyDescent="0.2">
      <c r="D1045" s="188"/>
    </row>
    <row r="1046" spans="4:4" x14ac:dyDescent="0.2">
      <c r="D1046" s="188"/>
    </row>
    <row r="1047" spans="4:4" x14ac:dyDescent="0.2">
      <c r="D1047" s="188"/>
    </row>
    <row r="1048" spans="4:4" x14ac:dyDescent="0.2">
      <c r="D1048" s="188"/>
    </row>
    <row r="1049" spans="4:4" x14ac:dyDescent="0.2">
      <c r="D1049" s="188"/>
    </row>
    <row r="1050" spans="4:4" x14ac:dyDescent="0.2">
      <c r="D1050" s="188"/>
    </row>
    <row r="1051" spans="4:4" x14ac:dyDescent="0.2">
      <c r="D1051" s="188"/>
    </row>
    <row r="1052" spans="4:4" x14ac:dyDescent="0.2">
      <c r="D1052" s="188"/>
    </row>
    <row r="1053" spans="4:4" x14ac:dyDescent="0.2">
      <c r="D1053" s="188"/>
    </row>
    <row r="1054" spans="4:4" x14ac:dyDescent="0.2">
      <c r="D1054" s="188"/>
    </row>
    <row r="1055" spans="4:4" x14ac:dyDescent="0.2">
      <c r="D1055" s="188"/>
    </row>
    <row r="1056" spans="4:4" x14ac:dyDescent="0.2">
      <c r="D1056" s="188"/>
    </row>
    <row r="1057" spans="4:4" x14ac:dyDescent="0.2">
      <c r="D1057" s="188"/>
    </row>
    <row r="1058" spans="4:4" x14ac:dyDescent="0.2">
      <c r="D1058" s="188"/>
    </row>
    <row r="1059" spans="4:4" x14ac:dyDescent="0.2">
      <c r="D1059" s="188"/>
    </row>
    <row r="1060" spans="4:4" x14ac:dyDescent="0.2">
      <c r="D1060" s="188"/>
    </row>
    <row r="1061" spans="4:4" x14ac:dyDescent="0.2">
      <c r="D1061" s="188"/>
    </row>
    <row r="1062" spans="4:4" x14ac:dyDescent="0.2">
      <c r="D1062" s="188"/>
    </row>
    <row r="1063" spans="4:4" x14ac:dyDescent="0.2">
      <c r="D1063" s="188"/>
    </row>
    <row r="1064" spans="4:4" x14ac:dyDescent="0.2">
      <c r="D1064" s="188"/>
    </row>
    <row r="1065" spans="4:4" x14ac:dyDescent="0.2">
      <c r="D1065" s="188"/>
    </row>
    <row r="1066" spans="4:4" x14ac:dyDescent="0.2">
      <c r="D1066" s="188"/>
    </row>
    <row r="1067" spans="4:4" x14ac:dyDescent="0.2">
      <c r="D1067" s="188"/>
    </row>
    <row r="1068" spans="4:4" x14ac:dyDescent="0.2">
      <c r="D1068" s="188"/>
    </row>
    <row r="1069" spans="4:4" x14ac:dyDescent="0.2">
      <c r="D1069" s="188"/>
    </row>
    <row r="1070" spans="4:4" x14ac:dyDescent="0.2">
      <c r="D1070" s="188"/>
    </row>
    <row r="1071" spans="4:4" x14ac:dyDescent="0.2">
      <c r="D1071" s="188"/>
    </row>
    <row r="1072" spans="4:4" x14ac:dyDescent="0.2">
      <c r="D1072" s="188"/>
    </row>
    <row r="1073" spans="4:4" x14ac:dyDescent="0.2">
      <c r="D1073" s="188"/>
    </row>
    <row r="1074" spans="4:4" x14ac:dyDescent="0.2">
      <c r="D1074" s="188"/>
    </row>
    <row r="1075" spans="4:4" x14ac:dyDescent="0.2">
      <c r="D1075" s="188"/>
    </row>
    <row r="1076" spans="4:4" x14ac:dyDescent="0.2">
      <c r="D1076" s="188"/>
    </row>
    <row r="1077" spans="4:4" x14ac:dyDescent="0.2">
      <c r="D1077" s="188"/>
    </row>
    <row r="1078" spans="4:4" x14ac:dyDescent="0.2">
      <c r="D1078" s="188"/>
    </row>
    <row r="1079" spans="4:4" x14ac:dyDescent="0.2">
      <c r="D1079" s="188"/>
    </row>
    <row r="1080" spans="4:4" x14ac:dyDescent="0.2">
      <c r="D1080" s="188"/>
    </row>
    <row r="1081" spans="4:4" x14ac:dyDescent="0.2">
      <c r="D1081" s="188"/>
    </row>
    <row r="1082" spans="4:4" x14ac:dyDescent="0.2">
      <c r="D1082" s="188"/>
    </row>
    <row r="1083" spans="4:4" x14ac:dyDescent="0.2">
      <c r="D1083" s="188"/>
    </row>
    <row r="1084" spans="4:4" x14ac:dyDescent="0.2">
      <c r="D1084" s="188"/>
    </row>
    <row r="1085" spans="4:4" x14ac:dyDescent="0.2">
      <c r="D1085" s="188"/>
    </row>
    <row r="1086" spans="4:4" x14ac:dyDescent="0.2">
      <c r="D1086" s="188"/>
    </row>
    <row r="1087" spans="4:4" x14ac:dyDescent="0.2">
      <c r="D1087" s="188"/>
    </row>
    <row r="1088" spans="4:4" x14ac:dyDescent="0.2">
      <c r="D1088" s="188"/>
    </row>
    <row r="1089" spans="4:4" x14ac:dyDescent="0.2">
      <c r="D1089" s="188"/>
    </row>
    <row r="1090" spans="4:4" x14ac:dyDescent="0.2">
      <c r="D1090" s="188"/>
    </row>
    <row r="1091" spans="4:4" x14ac:dyDescent="0.2">
      <c r="D1091" s="188"/>
    </row>
    <row r="1092" spans="4:4" x14ac:dyDescent="0.2">
      <c r="D1092" s="188"/>
    </row>
    <row r="1093" spans="4:4" x14ac:dyDescent="0.2">
      <c r="D1093" s="188"/>
    </row>
    <row r="1094" spans="4:4" x14ac:dyDescent="0.2">
      <c r="D1094" s="188"/>
    </row>
    <row r="1095" spans="4:4" x14ac:dyDescent="0.2">
      <c r="D1095" s="188"/>
    </row>
    <row r="1096" spans="4:4" x14ac:dyDescent="0.2">
      <c r="D1096" s="188"/>
    </row>
    <row r="1097" spans="4:4" x14ac:dyDescent="0.2">
      <c r="D1097" s="188"/>
    </row>
    <row r="1098" spans="4:4" x14ac:dyDescent="0.2">
      <c r="D1098" s="188"/>
    </row>
    <row r="1099" spans="4:4" x14ac:dyDescent="0.2">
      <c r="D1099" s="188"/>
    </row>
    <row r="1100" spans="4:4" x14ac:dyDescent="0.2">
      <c r="D1100" s="188"/>
    </row>
    <row r="1101" spans="4:4" x14ac:dyDescent="0.2">
      <c r="D1101" s="188"/>
    </row>
    <row r="1102" spans="4:4" x14ac:dyDescent="0.2">
      <c r="D1102" s="188"/>
    </row>
    <row r="1103" spans="4:4" x14ac:dyDescent="0.2">
      <c r="D1103" s="188"/>
    </row>
    <row r="1104" spans="4:4" x14ac:dyDescent="0.2">
      <c r="D1104" s="188"/>
    </row>
    <row r="1105" spans="4:4" x14ac:dyDescent="0.2">
      <c r="D1105" s="188"/>
    </row>
    <row r="1106" spans="4:4" x14ac:dyDescent="0.2">
      <c r="D1106" s="188"/>
    </row>
    <row r="1107" spans="4:4" x14ac:dyDescent="0.2">
      <c r="D1107" s="188"/>
    </row>
    <row r="1108" spans="4:4" x14ac:dyDescent="0.2">
      <c r="D1108" s="188"/>
    </row>
    <row r="1109" spans="4:4" x14ac:dyDescent="0.2">
      <c r="D1109" s="188"/>
    </row>
    <row r="1110" spans="4:4" x14ac:dyDescent="0.2">
      <c r="D1110" s="188"/>
    </row>
    <row r="1111" spans="4:4" x14ac:dyDescent="0.2">
      <c r="D1111" s="188"/>
    </row>
    <row r="1112" spans="4:4" x14ac:dyDescent="0.2">
      <c r="D1112" s="188"/>
    </row>
    <row r="1113" spans="4:4" x14ac:dyDescent="0.2">
      <c r="D1113" s="188"/>
    </row>
    <row r="1114" spans="4:4" x14ac:dyDescent="0.2">
      <c r="D1114" s="188"/>
    </row>
    <row r="1115" spans="4:4" x14ac:dyDescent="0.2">
      <c r="D1115" s="188"/>
    </row>
    <row r="1116" spans="4:4" x14ac:dyDescent="0.2">
      <c r="D1116" s="188"/>
    </row>
    <row r="1117" spans="4:4" x14ac:dyDescent="0.2">
      <c r="D1117" s="188"/>
    </row>
    <row r="1118" spans="4:4" x14ac:dyDescent="0.2">
      <c r="D1118" s="188"/>
    </row>
    <row r="1119" spans="4:4" x14ac:dyDescent="0.2">
      <c r="D1119" s="188"/>
    </row>
    <row r="1120" spans="4:4" x14ac:dyDescent="0.2">
      <c r="D1120" s="188"/>
    </row>
    <row r="1121" spans="4:4" x14ac:dyDescent="0.2">
      <c r="D1121" s="188"/>
    </row>
    <row r="1122" spans="4:4" x14ac:dyDescent="0.2">
      <c r="D1122" s="188"/>
    </row>
    <row r="1123" spans="4:4" x14ac:dyDescent="0.2">
      <c r="D1123" s="188"/>
    </row>
    <row r="1124" spans="4:4" x14ac:dyDescent="0.2">
      <c r="D1124" s="188"/>
    </row>
    <row r="1125" spans="4:4" x14ac:dyDescent="0.2">
      <c r="D1125" s="188"/>
    </row>
    <row r="1126" spans="4:4" x14ac:dyDescent="0.2">
      <c r="D1126" s="188"/>
    </row>
    <row r="1127" spans="4:4" x14ac:dyDescent="0.2">
      <c r="D1127" s="188"/>
    </row>
    <row r="1128" spans="4:4" x14ac:dyDescent="0.2">
      <c r="D1128" s="188"/>
    </row>
    <row r="1129" spans="4:4" x14ac:dyDescent="0.2">
      <c r="D1129" s="188"/>
    </row>
    <row r="1130" spans="4:4" x14ac:dyDescent="0.2">
      <c r="D1130" s="188"/>
    </row>
    <row r="1131" spans="4:4" x14ac:dyDescent="0.2">
      <c r="D1131" s="188"/>
    </row>
    <row r="1132" spans="4:4" x14ac:dyDescent="0.2">
      <c r="D1132" s="188"/>
    </row>
    <row r="1133" spans="4:4" x14ac:dyDescent="0.2">
      <c r="D1133" s="188"/>
    </row>
    <row r="1134" spans="4:4" x14ac:dyDescent="0.2">
      <c r="D1134" s="188"/>
    </row>
    <row r="1135" spans="4:4" x14ac:dyDescent="0.2">
      <c r="D1135" s="188"/>
    </row>
    <row r="1136" spans="4:4" x14ac:dyDescent="0.2">
      <c r="D1136" s="188"/>
    </row>
    <row r="1137" spans="4:4" x14ac:dyDescent="0.2">
      <c r="D1137" s="188"/>
    </row>
    <row r="1138" spans="4:4" x14ac:dyDescent="0.2">
      <c r="D1138" s="188"/>
    </row>
    <row r="1139" spans="4:4" x14ac:dyDescent="0.2">
      <c r="D1139" s="188"/>
    </row>
    <row r="1140" spans="4:4" x14ac:dyDescent="0.2">
      <c r="D1140" s="188"/>
    </row>
    <row r="1141" spans="4:4" x14ac:dyDescent="0.2">
      <c r="D1141" s="188"/>
    </row>
    <row r="1142" spans="4:4" x14ac:dyDescent="0.2">
      <c r="D1142" s="188"/>
    </row>
    <row r="1143" spans="4:4" x14ac:dyDescent="0.2">
      <c r="D1143" s="188"/>
    </row>
    <row r="1144" spans="4:4" x14ac:dyDescent="0.2">
      <c r="D1144" s="188"/>
    </row>
    <row r="1145" spans="4:4" x14ac:dyDescent="0.2">
      <c r="D1145" s="188"/>
    </row>
    <row r="1146" spans="4:4" x14ac:dyDescent="0.2">
      <c r="D1146" s="188"/>
    </row>
    <row r="1147" spans="4:4" x14ac:dyDescent="0.2">
      <c r="D1147" s="188"/>
    </row>
    <row r="1148" spans="4:4" x14ac:dyDescent="0.2">
      <c r="D1148" s="188"/>
    </row>
    <row r="1149" spans="4:4" x14ac:dyDescent="0.2">
      <c r="D1149" s="188"/>
    </row>
    <row r="1150" spans="4:4" x14ac:dyDescent="0.2">
      <c r="D1150" s="188"/>
    </row>
    <row r="1151" spans="4:4" x14ac:dyDescent="0.2">
      <c r="D1151" s="188"/>
    </row>
    <row r="1152" spans="4:4" x14ac:dyDescent="0.2">
      <c r="D1152" s="188"/>
    </row>
    <row r="1153" spans="4:4" x14ac:dyDescent="0.2">
      <c r="D1153" s="188"/>
    </row>
    <row r="1154" spans="4:4" x14ac:dyDescent="0.2">
      <c r="D1154" s="188"/>
    </row>
    <row r="1155" spans="4:4" x14ac:dyDescent="0.2">
      <c r="D1155" s="188"/>
    </row>
    <row r="1156" spans="4:4" x14ac:dyDescent="0.2">
      <c r="D1156" s="188"/>
    </row>
    <row r="1157" spans="4:4" x14ac:dyDescent="0.2">
      <c r="D1157" s="188"/>
    </row>
    <row r="1158" spans="4:4" x14ac:dyDescent="0.2">
      <c r="D1158" s="188"/>
    </row>
    <row r="1159" spans="4:4" x14ac:dyDescent="0.2">
      <c r="D1159" s="188"/>
    </row>
    <row r="1160" spans="4:4" x14ac:dyDescent="0.2">
      <c r="D1160" s="188"/>
    </row>
    <row r="1161" spans="4:4" x14ac:dyDescent="0.2">
      <c r="D1161" s="188"/>
    </row>
    <row r="1162" spans="4:4" x14ac:dyDescent="0.2">
      <c r="D1162" s="188"/>
    </row>
    <row r="1163" spans="4:4" x14ac:dyDescent="0.2">
      <c r="D1163" s="188"/>
    </row>
    <row r="1164" spans="4:4" x14ac:dyDescent="0.2">
      <c r="D1164" s="188"/>
    </row>
    <row r="1165" spans="4:4" x14ac:dyDescent="0.2">
      <c r="D1165" s="188"/>
    </row>
    <row r="1166" spans="4:4" x14ac:dyDescent="0.2">
      <c r="D1166" s="188"/>
    </row>
    <row r="1167" spans="4:4" x14ac:dyDescent="0.2">
      <c r="D1167" s="188"/>
    </row>
    <row r="1168" spans="4:4" x14ac:dyDescent="0.2">
      <c r="D1168" s="188"/>
    </row>
    <row r="1169" spans="4:4" x14ac:dyDescent="0.2">
      <c r="D1169" s="188"/>
    </row>
    <row r="1170" spans="4:4" x14ac:dyDescent="0.2">
      <c r="D1170" s="188"/>
    </row>
    <row r="1171" spans="4:4" x14ac:dyDescent="0.2">
      <c r="D1171" s="188"/>
    </row>
    <row r="1172" spans="4:4" x14ac:dyDescent="0.2">
      <c r="D1172" s="188"/>
    </row>
    <row r="1173" spans="4:4" x14ac:dyDescent="0.2">
      <c r="D1173" s="188"/>
    </row>
    <row r="1174" spans="4:4" x14ac:dyDescent="0.2">
      <c r="D1174" s="188"/>
    </row>
    <row r="1175" spans="4:4" x14ac:dyDescent="0.2">
      <c r="D1175" s="188"/>
    </row>
    <row r="1176" spans="4:4" x14ac:dyDescent="0.2">
      <c r="D1176" s="188"/>
    </row>
    <row r="1177" spans="4:4" x14ac:dyDescent="0.2">
      <c r="D1177" s="188"/>
    </row>
    <row r="1178" spans="4:4" x14ac:dyDescent="0.2">
      <c r="D1178" s="188"/>
    </row>
    <row r="1179" spans="4:4" x14ac:dyDescent="0.2">
      <c r="D1179" s="188"/>
    </row>
    <row r="1180" spans="4:4" x14ac:dyDescent="0.2">
      <c r="D1180" s="188"/>
    </row>
    <row r="1181" spans="4:4" x14ac:dyDescent="0.2">
      <c r="D1181" s="188"/>
    </row>
    <row r="1182" spans="4:4" x14ac:dyDescent="0.2">
      <c r="D1182" s="188"/>
    </row>
    <row r="1183" spans="4:4" x14ac:dyDescent="0.2">
      <c r="D1183" s="188"/>
    </row>
    <row r="1184" spans="4:4" x14ac:dyDescent="0.2">
      <c r="D1184" s="188"/>
    </row>
    <row r="1185" spans="4:4" x14ac:dyDescent="0.2">
      <c r="D1185" s="188"/>
    </row>
    <row r="1186" spans="4:4" x14ac:dyDescent="0.2">
      <c r="D1186" s="188"/>
    </row>
    <row r="1187" spans="4:4" x14ac:dyDescent="0.2">
      <c r="D1187" s="188"/>
    </row>
    <row r="1188" spans="4:4" x14ac:dyDescent="0.2">
      <c r="D1188" s="188"/>
    </row>
    <row r="1189" spans="4:4" x14ac:dyDescent="0.2">
      <c r="D1189" s="188"/>
    </row>
    <row r="1190" spans="4:4" x14ac:dyDescent="0.2">
      <c r="D1190" s="188"/>
    </row>
    <row r="1191" spans="4:4" x14ac:dyDescent="0.2">
      <c r="D1191" s="188"/>
    </row>
    <row r="1192" spans="4:4" x14ac:dyDescent="0.2">
      <c r="D1192" s="188"/>
    </row>
    <row r="1193" spans="4:4" x14ac:dyDescent="0.2">
      <c r="D1193" s="188"/>
    </row>
    <row r="1194" spans="4:4" x14ac:dyDescent="0.2">
      <c r="D1194" s="188"/>
    </row>
    <row r="1195" spans="4:4" x14ac:dyDescent="0.2">
      <c r="D1195" s="188"/>
    </row>
    <row r="1196" spans="4:4" x14ac:dyDescent="0.2">
      <c r="D1196" s="188"/>
    </row>
    <row r="1197" spans="4:4" x14ac:dyDescent="0.2">
      <c r="D1197" s="188"/>
    </row>
    <row r="1198" spans="4:4" x14ac:dyDescent="0.2">
      <c r="D1198" s="188"/>
    </row>
    <row r="1199" spans="4:4" x14ac:dyDescent="0.2">
      <c r="D1199" s="188"/>
    </row>
    <row r="1200" spans="4:4" x14ac:dyDescent="0.2">
      <c r="D1200" s="188"/>
    </row>
    <row r="1201" spans="4:4" x14ac:dyDescent="0.2">
      <c r="D1201" s="188"/>
    </row>
    <row r="1202" spans="4:4" x14ac:dyDescent="0.2">
      <c r="D1202" s="188"/>
    </row>
    <row r="1203" spans="4:4" x14ac:dyDescent="0.2">
      <c r="D1203" s="188"/>
    </row>
    <row r="1204" spans="4:4" x14ac:dyDescent="0.2">
      <c r="D1204" s="188"/>
    </row>
    <row r="1205" spans="4:4" x14ac:dyDescent="0.2">
      <c r="D1205" s="188"/>
    </row>
    <row r="1206" spans="4:4" x14ac:dyDescent="0.2">
      <c r="D1206" s="188"/>
    </row>
    <row r="1207" spans="4:4" x14ac:dyDescent="0.2">
      <c r="D1207" s="188"/>
    </row>
    <row r="1208" spans="4:4" x14ac:dyDescent="0.2">
      <c r="D1208" s="188"/>
    </row>
    <row r="1209" spans="4:4" x14ac:dyDescent="0.2">
      <c r="D1209" s="188"/>
    </row>
    <row r="1210" spans="4:4" x14ac:dyDescent="0.2">
      <c r="D1210" s="188"/>
    </row>
    <row r="1211" spans="4:4" x14ac:dyDescent="0.2">
      <c r="D1211" s="188"/>
    </row>
    <row r="1212" spans="4:4" x14ac:dyDescent="0.2">
      <c r="D1212" s="188"/>
    </row>
    <row r="1213" spans="4:4" x14ac:dyDescent="0.2">
      <c r="D1213" s="188"/>
    </row>
    <row r="1214" spans="4:4" x14ac:dyDescent="0.2">
      <c r="D1214" s="188"/>
    </row>
    <row r="1215" spans="4:4" x14ac:dyDescent="0.2">
      <c r="D1215" s="188"/>
    </row>
    <row r="1216" spans="4:4" x14ac:dyDescent="0.2">
      <c r="D1216" s="188"/>
    </row>
    <row r="1217" spans="4:4" x14ac:dyDescent="0.2">
      <c r="D1217" s="188"/>
    </row>
    <row r="1218" spans="4:4" x14ac:dyDescent="0.2">
      <c r="D1218" s="188"/>
    </row>
    <row r="1219" spans="4:4" x14ac:dyDescent="0.2">
      <c r="D1219" s="188"/>
    </row>
    <row r="1220" spans="4:4" x14ac:dyDescent="0.2">
      <c r="D1220" s="188"/>
    </row>
    <row r="1221" spans="4:4" x14ac:dyDescent="0.2">
      <c r="D1221" s="188"/>
    </row>
    <row r="1222" spans="4:4" x14ac:dyDescent="0.2">
      <c r="D1222" s="188"/>
    </row>
    <row r="1223" spans="4:4" x14ac:dyDescent="0.2">
      <c r="D1223" s="188"/>
    </row>
    <row r="1224" spans="4:4" x14ac:dyDescent="0.2">
      <c r="D1224" s="188"/>
    </row>
    <row r="1225" spans="4:4" x14ac:dyDescent="0.2">
      <c r="D1225" s="188"/>
    </row>
    <row r="1226" spans="4:4" x14ac:dyDescent="0.2">
      <c r="D1226" s="188"/>
    </row>
    <row r="1227" spans="4:4" x14ac:dyDescent="0.2">
      <c r="D1227" s="188"/>
    </row>
    <row r="1228" spans="4:4" x14ac:dyDescent="0.2">
      <c r="D1228" s="188"/>
    </row>
    <row r="1229" spans="4:4" x14ac:dyDescent="0.2">
      <c r="D1229" s="188"/>
    </row>
    <row r="1230" spans="4:4" x14ac:dyDescent="0.2">
      <c r="D1230" s="188"/>
    </row>
    <row r="1231" spans="4:4" x14ac:dyDescent="0.2">
      <c r="D1231" s="188"/>
    </row>
    <row r="1232" spans="4:4" x14ac:dyDescent="0.2">
      <c r="D1232" s="188"/>
    </row>
    <row r="1233" spans="4:4" x14ac:dyDescent="0.2">
      <c r="D1233" s="188"/>
    </row>
    <row r="1234" spans="4:4" x14ac:dyDescent="0.2">
      <c r="D1234" s="188"/>
    </row>
    <row r="1235" spans="4:4" x14ac:dyDescent="0.2">
      <c r="D1235" s="188"/>
    </row>
    <row r="1236" spans="4:4" x14ac:dyDescent="0.2">
      <c r="D1236" s="188"/>
    </row>
    <row r="1237" spans="4:4" x14ac:dyDescent="0.2">
      <c r="D1237" s="188"/>
    </row>
    <row r="1238" spans="4:4" x14ac:dyDescent="0.2">
      <c r="D1238" s="188"/>
    </row>
    <row r="1239" spans="4:4" x14ac:dyDescent="0.2">
      <c r="D1239" s="188"/>
    </row>
    <row r="1240" spans="4:4" x14ac:dyDescent="0.2">
      <c r="D1240" s="188"/>
    </row>
    <row r="1241" spans="4:4" x14ac:dyDescent="0.2">
      <c r="D1241" s="188"/>
    </row>
    <row r="1242" spans="4:4" x14ac:dyDescent="0.2">
      <c r="D1242" s="188"/>
    </row>
    <row r="1243" spans="4:4" x14ac:dyDescent="0.2">
      <c r="D1243" s="188"/>
    </row>
    <row r="1244" spans="4:4" x14ac:dyDescent="0.2">
      <c r="D1244" s="188"/>
    </row>
    <row r="1245" spans="4:4" x14ac:dyDescent="0.2">
      <c r="D1245" s="188"/>
    </row>
    <row r="1246" spans="4:4" x14ac:dyDescent="0.2">
      <c r="D1246" s="188"/>
    </row>
    <row r="1247" spans="4:4" x14ac:dyDescent="0.2">
      <c r="D1247" s="188"/>
    </row>
    <row r="1248" spans="4:4" x14ac:dyDescent="0.2">
      <c r="D1248" s="188"/>
    </row>
    <row r="1249" spans="4:4" x14ac:dyDescent="0.2">
      <c r="D1249" s="188"/>
    </row>
    <row r="1250" spans="4:4" x14ac:dyDescent="0.2">
      <c r="D1250" s="188"/>
    </row>
    <row r="1251" spans="4:4" x14ac:dyDescent="0.2">
      <c r="D1251" s="188"/>
    </row>
    <row r="1252" spans="4:4" x14ac:dyDescent="0.2">
      <c r="D1252" s="188"/>
    </row>
    <row r="1253" spans="4:4" x14ac:dyDescent="0.2">
      <c r="D1253" s="188"/>
    </row>
    <row r="1254" spans="4:4" x14ac:dyDescent="0.2">
      <c r="D1254" s="188"/>
    </row>
    <row r="1255" spans="4:4" x14ac:dyDescent="0.2">
      <c r="D1255" s="188"/>
    </row>
    <row r="1256" spans="4:4" x14ac:dyDescent="0.2">
      <c r="D1256" s="188"/>
    </row>
    <row r="1257" spans="4:4" x14ac:dyDescent="0.2">
      <c r="D1257" s="188"/>
    </row>
    <row r="1258" spans="4:4" x14ac:dyDescent="0.2">
      <c r="D1258" s="188"/>
    </row>
    <row r="1259" spans="4:4" x14ac:dyDescent="0.2">
      <c r="D1259" s="188"/>
    </row>
    <row r="1260" spans="4:4" x14ac:dyDescent="0.2">
      <c r="D1260" s="188"/>
    </row>
    <row r="1261" spans="4:4" x14ac:dyDescent="0.2">
      <c r="D1261" s="188"/>
    </row>
    <row r="1262" spans="4:4" x14ac:dyDescent="0.2">
      <c r="D1262" s="188"/>
    </row>
    <row r="1263" spans="4:4" x14ac:dyDescent="0.2">
      <c r="D1263" s="188"/>
    </row>
    <row r="1264" spans="4:4" x14ac:dyDescent="0.2">
      <c r="D1264" s="188"/>
    </row>
    <row r="1265" spans="4:4" x14ac:dyDescent="0.2">
      <c r="D1265" s="188"/>
    </row>
    <row r="1266" spans="4:4" x14ac:dyDescent="0.2">
      <c r="D1266" s="188"/>
    </row>
    <row r="1267" spans="4:4" x14ac:dyDescent="0.2">
      <c r="D1267" s="188"/>
    </row>
    <row r="1268" spans="4:4" x14ac:dyDescent="0.2">
      <c r="D1268" s="188"/>
    </row>
    <row r="1269" spans="4:4" x14ac:dyDescent="0.2">
      <c r="D1269" s="188"/>
    </row>
    <row r="1270" spans="4:4" x14ac:dyDescent="0.2">
      <c r="D1270" s="188"/>
    </row>
    <row r="1271" spans="4:4" x14ac:dyDescent="0.2">
      <c r="D1271" s="188"/>
    </row>
    <row r="1272" spans="4:4" x14ac:dyDescent="0.2">
      <c r="D1272" s="188"/>
    </row>
    <row r="1273" spans="4:4" x14ac:dyDescent="0.2">
      <c r="D1273" s="188"/>
    </row>
    <row r="1274" spans="4:4" x14ac:dyDescent="0.2">
      <c r="D1274" s="188"/>
    </row>
    <row r="1275" spans="4:4" x14ac:dyDescent="0.2">
      <c r="D1275" s="188"/>
    </row>
    <row r="1276" spans="4:4" x14ac:dyDescent="0.2">
      <c r="D1276" s="188"/>
    </row>
    <row r="1277" spans="4:4" x14ac:dyDescent="0.2">
      <c r="D1277" s="188"/>
    </row>
    <row r="1278" spans="4:4" x14ac:dyDescent="0.2">
      <c r="D1278" s="188"/>
    </row>
    <row r="1279" spans="4:4" x14ac:dyDescent="0.2">
      <c r="D1279" s="188"/>
    </row>
    <row r="1280" spans="4:4" x14ac:dyDescent="0.2">
      <c r="D1280" s="188"/>
    </row>
    <row r="1281" spans="4:4" x14ac:dyDescent="0.2">
      <c r="D1281" s="188"/>
    </row>
    <row r="1282" spans="4:4" x14ac:dyDescent="0.2">
      <c r="D1282" s="188"/>
    </row>
    <row r="1283" spans="4:4" x14ac:dyDescent="0.2">
      <c r="D1283" s="188"/>
    </row>
    <row r="1284" spans="4:4" x14ac:dyDescent="0.2">
      <c r="D1284" s="188"/>
    </row>
    <row r="1285" spans="4:4" x14ac:dyDescent="0.2">
      <c r="D1285" s="188"/>
    </row>
    <row r="1286" spans="4:4" x14ac:dyDescent="0.2">
      <c r="D1286" s="188"/>
    </row>
    <row r="1287" spans="4:4" x14ac:dyDescent="0.2">
      <c r="D1287" s="188"/>
    </row>
    <row r="1288" spans="4:4" x14ac:dyDescent="0.2">
      <c r="D1288" s="188"/>
    </row>
    <row r="1289" spans="4:4" x14ac:dyDescent="0.2">
      <c r="D1289" s="188"/>
    </row>
    <row r="1290" spans="4:4" x14ac:dyDescent="0.2">
      <c r="D1290" s="188"/>
    </row>
    <row r="1291" spans="4:4" x14ac:dyDescent="0.2">
      <c r="D1291" s="188"/>
    </row>
    <row r="1292" spans="4:4" x14ac:dyDescent="0.2">
      <c r="D1292" s="188"/>
    </row>
    <row r="1293" spans="4:4" x14ac:dyDescent="0.2">
      <c r="D1293" s="188"/>
    </row>
    <row r="1294" spans="4:4" x14ac:dyDescent="0.2">
      <c r="D1294" s="188"/>
    </row>
    <row r="1295" spans="4:4" x14ac:dyDescent="0.2">
      <c r="D1295" s="188"/>
    </row>
    <row r="1296" spans="4:4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sheetProtection password="ED0B" sheet="1"/>
  <mergeCells count="56">
    <mergeCell ref="C22:G22"/>
    <mergeCell ref="A1:G1"/>
    <mergeCell ref="C7:G7"/>
    <mergeCell ref="F8:G8"/>
    <mergeCell ref="C10:G10"/>
    <mergeCell ref="C12:G12"/>
    <mergeCell ref="C13:G13"/>
    <mergeCell ref="C15:G15"/>
    <mergeCell ref="C16:G16"/>
    <mergeCell ref="C18:G18"/>
    <mergeCell ref="C19:G19"/>
    <mergeCell ref="F20:G20"/>
    <mergeCell ref="C62:G62"/>
    <mergeCell ref="C26:G26"/>
    <mergeCell ref="C33:G33"/>
    <mergeCell ref="C38:G38"/>
    <mergeCell ref="C43:G43"/>
    <mergeCell ref="C45:G45"/>
    <mergeCell ref="C47:G47"/>
    <mergeCell ref="C49:G49"/>
    <mergeCell ref="C51:G51"/>
    <mergeCell ref="C52:G52"/>
    <mergeCell ref="C54:G54"/>
    <mergeCell ref="C60:G60"/>
    <mergeCell ref="C87:G87"/>
    <mergeCell ref="C66:G66"/>
    <mergeCell ref="C68:G68"/>
    <mergeCell ref="C70:G70"/>
    <mergeCell ref="C72:G72"/>
    <mergeCell ref="C74:G74"/>
    <mergeCell ref="C76:G76"/>
    <mergeCell ref="F77:G77"/>
    <mergeCell ref="C79:G79"/>
    <mergeCell ref="C81:G81"/>
    <mergeCell ref="C83:G83"/>
    <mergeCell ref="C85:G85"/>
    <mergeCell ref="C107:G107"/>
    <mergeCell ref="F88:G88"/>
    <mergeCell ref="C90:G90"/>
    <mergeCell ref="C92:G92"/>
    <mergeCell ref="C94:G94"/>
    <mergeCell ref="F95:G95"/>
    <mergeCell ref="C97:G97"/>
    <mergeCell ref="C99:G99"/>
    <mergeCell ref="C100:G100"/>
    <mergeCell ref="C102:G102"/>
    <mergeCell ref="C104:G104"/>
    <mergeCell ref="F105:G105"/>
    <mergeCell ref="C119:G119"/>
    <mergeCell ref="C120:G120"/>
    <mergeCell ref="C108:G108"/>
    <mergeCell ref="C110:G110"/>
    <mergeCell ref="C111:G111"/>
    <mergeCell ref="C114:G114"/>
    <mergeCell ref="C116:G116"/>
    <mergeCell ref="C117:G117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wXhS9e365YQ6ojClcpVnPHLxu5E=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a2R6cXIQ1j4moWbNtUv6fRqGR+E=</DigestValue>
    </Reference>
  </SignedInfo>
  <SignatureValue>n92BoVQ6unO9McF23BuP0Oc14OWJOt8QJBuHitDMEkoid9AVEJsG5ZW91KTqa6Ub3Px03KFUggLz
krZ1n04PVsFSHqITWlnQC+CQlSjBYffui+cNMl7ZYkgbTA04txOUljBuU8I26SmfyaR+tgVlGigt
piDfFQuMhVBCFK4myZw9dfzQkriM9Z/An6bquMKeuUyHi+y2aXjhbM0Rva5XbtPSEgGLRYeVR+pe
XJK5uPDmY3n90IrlTzhD9dgwKOjCjEBGaY/HC0qAByel4Mk5L/DGdx5OvKIV3G2L9osQ5TD7H7vb
SlASv1bwviPGM4yZ0fSKhNFzlEoqWbqNwybijw==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9AhKZGHsjEpEN6l7EdcPfrnIBt0=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pD/lGstyMoWyq0l0WZdUA46Ni/s=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
</DigestValue>
      </Reference>
      <Reference URI="/xl/worksheets/sheet5.xml?ContentType=application/vnd.openxmlformats-officedocument.spreadsheetml.worksheet+xml">
        <DigestMethod Algorithm="http://www.w3.org/2000/09/xmldsig#sha1"/>
        <DigestValue>2nypC2dS5kuBwmwxP9J4QN4Xqtw=
</DigestValue>
      </Reference>
      <Reference URI="/xl/worksheets/sheet6.xml?ContentType=application/vnd.openxmlformats-officedocument.spreadsheetml.worksheet+xml">
        <DigestMethod Algorithm="http://www.w3.org/2000/09/xmldsig#sha1"/>
        <DigestValue>TDV18v7ocD7vo9c6+Dv4nHy6uUo=
</DigestValue>
      </Reference>
      <Reference URI="/xl/workbook.xml?ContentType=application/vnd.openxmlformats-officedocument.spreadsheetml.sheet.main+xml">
        <DigestMethod Algorithm="http://www.w3.org/2000/09/xmldsig#sha1"/>
        <DigestValue>SVgqT7ICZjFC95/g3VpQRAl2qTs=
</DigestValue>
      </Reference>
      <Reference URI="/xl/worksheets/sheet4.xml?ContentType=application/vnd.openxmlformats-officedocument.spreadsheetml.worksheet+xml">
        <DigestMethod Algorithm="http://www.w3.org/2000/09/xmldsig#sha1"/>
        <DigestValue>u1tH1q1ExGeloN9zFSYa0Ikyj1E=
</DigestValue>
      </Reference>
      <Reference URI="/xl/worksheets/sheet2.xml?ContentType=application/vnd.openxmlformats-officedocument.spreadsheetml.worksheet+xml">
        <DigestMethod Algorithm="http://www.w3.org/2000/09/xmldsig#sha1"/>
        <DigestValue>PjYZH74x0IkMatUeGYCsiLDTUzA=
</DigestValue>
      </Reference>
      <Reference URI="/xl/worksheets/sheet3.xml?ContentType=application/vnd.openxmlformats-officedocument.spreadsheetml.worksheet+xml">
        <DigestMethod Algorithm="http://www.w3.org/2000/09/xmldsig#sha1"/>
        <DigestValue>SZ0fo0pThEX4UfVepJBr7yJMkpQ=
</DigestValue>
      </Reference>
      <Reference URI="/xl/styles.xml?ContentType=application/vnd.openxmlformats-officedocument.spreadsheetml.styles+xml">
        <DigestMethod Algorithm="http://www.w3.org/2000/09/xmldsig#sha1"/>
        <DigestValue>toik1sS3BFt0FnZuociDUqioh68=
</DigestValue>
      </Reference>
      <Reference URI="/xl/worksheets/sheet1.xml?ContentType=application/vnd.openxmlformats-officedocument.spreadsheetml.worksheet+xml">
        <DigestMethod Algorithm="http://www.w3.org/2000/09/xmldsig#sha1"/>
        <DigestValue>zRvIqps+72a2lqmPLkt8jhesxv4=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CMCFGjdDIzZsOle6G2iUW/ZuUio=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
</DigestValue>
      </Reference>
    </Manifest>
    <SignatureProperties>
      <SignatureProperty Id="idSignatureTime" Target="#idPackageSignature">
        <mdssi:SignatureTime>
          <mdssi:Format>YYYY-MM-DDThh:mm:ssTZD</mdssi:Format>
          <mdssi:Value>2015-05-27T05:42:27Z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2015-05-27T05:42:27Z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00</vt:lpstr>
      <vt:lpstr>00 00 Naklady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'00 00 Naklady'!Oblast_tisku</vt:lpstr>
      <vt:lpstr>'Rekapitulace Objekt 00'!Oblast_tisku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Radim Mlčák</cp:lastModifiedBy>
  <cp:lastPrinted>2012-06-29T07:38:16Z</cp:lastPrinted>
  <dcterms:created xsi:type="dcterms:W3CDTF">2009-04-08T07:15:50Z</dcterms:created>
  <dcterms:modified xsi:type="dcterms:W3CDTF">2015-05-27T05:42:26Z</dcterms:modified>
</cp:coreProperties>
</file>